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0" yWindow="0" windowWidth="13125" windowHeight="6105" firstSheet="0" activeTab="1"/>
  </bookViews>
  <sheets>
    <sheet name=" edad sexo  tipo de afiliación " sheetId="1" state="visible" r:id="rId1"/>
    <sheet name="edad y sexo Fonasa-No Fonasa" sheetId="2" state="visible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<sst xmlns="http://schemas.openxmlformats.org/spreadsheetml/2006/main" count="65" uniqueCount="65">
  <si>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</si>
  <si>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</si>
  <si>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</si>
  <si>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</si>
  <si>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</si>
  <si>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</si>
  <si>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</si>
  <si>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</si>
  <si>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</si>
  <si>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</si>
  <si>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</si>
  <si>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</si>
  <si>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</si>
  <si>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</si>
  <si>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</si>
  <si>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</si>
  <si>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</si>
  <si>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</si>
  <si>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</si>
  <si>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</si>
  <si>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</si>
  <si>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</si>
  <si>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</si>
  <si>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</si>
  <si>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</si>
  <si>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</si>
  <si>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</si>
  <si>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</si>
  <si>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</si>
  <si>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</si>
  <si>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</si>
  <si>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</si>
  <si>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</si>
  <si>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</si>
  <si>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</si>
  <si>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</si>
  <si>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</si>
  <si>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</si>
  <si>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</si>
  <si>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</si>
  <si>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</si>
  <si>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</si>
  <si>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</si>
  <si>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</si>
  <si>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</si>
  <si>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</si>
  <si>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</si>
  <si>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</si>
  <si>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</si>
  <si>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</si>
  <si>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</si>
  <si>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</si>
  <si>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</si>
  <si>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</si>
  <si>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</si>
  <si>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</si>
  <si>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</si>
  <si>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</si>
  <si>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</si>
  <si>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</si>
  <si>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</si>
  <si>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</si>
  <si>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</t>
  </si>
  <si>
    <t>Fuente: SINADI, AES - MSP.</t>
  </si>
  <si>
    <t>Afiliados FONASA-NO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</si>
</sst>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20">
    <font>
      <sz val="10"/>
      <name val="Arial"/>
    </font>
    <font>
      <sz val="10"/>
      <color rgb="FF000000"/>
      <name val="Arial"/>
    </font>
    <font>
      <sz val="8"/>
      <color rgb="FF000000"/>
      <name val="Calibri"/>
      <family val="2"/>
      <b/>
    </font>
    <font>
      <sz val="11"/>
      <color rgb="FF000000"/>
      <name val="Microsoft Sans Serif"/>
      <family val="2"/>
      <b/>
    </font>
    <font>
      <sz val="11"/>
      <color rgb="FF000000"/>
      <name val="Microsoft Sans Serif"/>
      <family val="2"/>
    </font>
    <font>
      <sz val="8"/>
      <color rgb="FF000000"/>
      <name val="Microsoft Sans Serif"/>
      <family val="2"/>
      <b/>
    </font>
    <font>
      <sz val="11"/>
      <color rgb="FF000000"/>
      <name val="Calibri"/>
      <family val="2"/>
      <b/>
    </font>
    <font>
      <sz val="10"/>
      <color rgb="#000000"/>
      <name val="Arial"/>
    </font>
    <font>
      <sz val="11"/>
      <color theme="0"/>
      <name val="Microsoft Sans Serif"/>
      <family val="2"/>
      <b/>
    </font>
    <font>
      <sz val="10"/>
      <color rgb="FF000000"/>
      <name val="Microsoft Sans Serif"/>
      <family val="2"/>
      <b/>
    </font>
    <font>
      <sz val="12"/>
      <color rgb="FF000000"/>
      <name val="Microsoft Sans Serif"/>
      <family val="2"/>
      <b/>
    </font>
    <font>
      <sz val="9"/>
      <color rgb="FF000000"/>
      <name val="Microsoft Sans Serif"/>
      <family val="2"/>
      <b/>
    </font>
    <font>
      <sz val="11"/>
      <color theme="0"/>
      <name val="Calibri"/>
      <family val="2"/>
      <b/>
    </font>
    <font>
      <sz val="12"/>
      <color theme="0"/>
      <name val="Microsoft Sans Serif"/>
      <family val="2"/>
      <b/>
    </font>
    <font>
      <sz val="11"/>
      <color rgb="FF000000"/>
      <name val="Tahoma"/>
      <family val="2"/>
      <b/>
    </font>
    <font>
      <sz val="11"/>
      <color rgb="#000000"/>
      <name val="Arial"/>
      <family val="2"/>
    </font>
    <font>
      <sz val="12"/>
      <color rgb="FF000000"/>
      <name val="Tahoma"/>
      <family val="2"/>
      <b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Tahoma"/>
      <family val="2"/>
      <b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24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249977111117893"/>
        <bgColor indexed="24"/>
      </patternFill>
    </fill>
  </fills>
  <borders count="1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right style="thin">
        <color indexed="64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64"/>
      </right>
      <top style="thin">
        <color indexed="8"/>
      </top>
    </border>
    <border>
      <left style="thin">
        <color indexed="8"/>
      </left>
      <right style="thin">
        <color indexed="8"/>
      </right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right style="thin">
        <color indexed="64"/>
      </right>
      <bottom style="thin">
        <color indexed="8"/>
      </bottom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</border>
    <border>
      <left style="thin">
        <color indexed="8"/>
      </left>
      <right style="thin">
        <color indexed="8"/>
      </right>
      <bottom style="thin">
        <color indexed="64"/>
      </bottom>
    </border>
    <border>
      <left style="thin">
        <color indexed="8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64"/>
      </bottom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64"/>
      </left>
      <right style="thin">
        <color indexed="8"/>
      </right>
      <top style="thin">
        <color indexed="8"/>
      </top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right style="medium">
        <color indexed="8"/>
      </right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</border>
    <border>
      <left style="medium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medium">
        <color indexed="64"/>
      </right>
      <top style="thin">
        <color indexed="64"/>
      </top>
      <bottom style="thin">
        <color indexed="64"/>
      </bottom>
    </border>
    <border>
      <left style="medium">
        <color indexed="64"/>
      </left>
      <top style="thin">
        <color indexed="64"/>
      </top>
      <bottom style="thin">
        <color indexed="64"/>
      </bottom>
    </border>
    <border>
      <right style="medium">
        <color indexed="8"/>
      </right>
      <top style="thin">
        <color indexed="64"/>
      </top>
      <bottom style="thin">
        <color indexed="64"/>
      </bottom>
    </border>
    <border>
      <left style="medium">
        <color indexed="8"/>
      </left>
      <top style="thin">
        <color indexed="64"/>
      </top>
      <bottom style="thin">
        <color indexed="8"/>
      </bottom>
    </border>
    <border>
      <top style="thin">
        <color indexed="64"/>
      </top>
      <bottom style="thin">
        <color indexed="8"/>
      </bottom>
    </border>
    <border>
      <right style="medium">
        <color indexed="8"/>
      </right>
      <top style="thin">
        <color indexed="64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top style="thin">
        <color indexed="8"/>
      </top>
      <bottom style="medium">
        <color indexed="8"/>
      </bottom>
    </border>
    <border>
      <left style="thin">
        <color indexed="8"/>
      </left>
      <top style="medium">
        <color indexed="8"/>
      </top>
      <bottom style="thin">
        <color indexed="8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8"/>
      </left>
      <right style="medium">
        <color indexed="8"/>
      </right>
      <top style="thin">
        <color indexed="8"/>
      </top>
    </border>
    <border>
      <left style="thin">
        <color indexed="8"/>
      </left>
      <right style="medium">
        <color indexed="8"/>
      </right>
      <bottom style="thin">
        <color indexed="8"/>
      </bottom>
    </border>
    <border>
      <left style="thin">
        <color indexed="64"/>
      </left>
      <right style="medium">
        <color indexed="64"/>
      </right>
      <top style="thin">
        <color indexed="64"/>
      </top>
    </border>
    <border>
      <left style="thin">
        <color indexed="64"/>
      </left>
      <right style="medium">
        <color indexed="64"/>
      </right>
      <bottom style="thin">
        <color indexed="64"/>
      </bottom>
    </border>
    <border>
      <left style="medium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medium">
        <color indexed="8"/>
      </right>
      <top style="thin">
        <color indexed="64"/>
      </top>
    </border>
    <border>
      <left style="thin">
        <color indexed="64"/>
      </left>
      <right style="medium">
        <color indexed="8"/>
      </right>
      <bottom style="thin">
        <color indexed="64"/>
      </bottom>
    </border>
    <border>
      <left style="medium">
        <color indexed="8"/>
      </left>
      <right style="thin">
        <color indexed="8"/>
      </right>
      <top style="thin">
        <color indexed="8"/>
      </top>
    </border>
    <border>
      <left style="medium">
        <color indexed="8"/>
      </left>
      <right style="thin">
        <color indexed="8"/>
      </right>
      <bottom style="thin">
        <color indexed="8"/>
      </bottom>
    </border>
    <border>
      <left style="medium">
        <color indexed="8"/>
      </left>
      <bottom style="thin">
        <color indexed="8"/>
      </bottom>
    </border>
    <border>
      <left style="medium">
        <color indexed="8"/>
      </left>
      <top style="medium">
        <color indexed="8"/>
      </top>
      <bottom style="thin">
        <color indexed="8"/>
      </bottom>
    </border>
    <border>
      <left style="medium">
        <color indexed="8"/>
      </left>
      <top style="thin">
        <color indexed="8"/>
      </top>
      <bottom style="medium">
        <color indexed="8"/>
      </bottom>
    </border>
    <border>
      <left style="medium">
        <color indexed="8"/>
      </left>
      <top style="thin">
        <color indexed="8"/>
      </top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64"/>
      </left>
      <top style="thin">
        <color indexed="8"/>
      </top>
      <bottom style="thin">
        <color indexed="8"/>
      </bottom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</border>
    <border>
      <left style="hair">
        <color indexed="64"/>
      </left>
      <right style="medium">
        <color indexed="8"/>
      </right>
      <top style="thin">
        <color indexed="64"/>
      </top>
      <bottom style="hair">
        <color indexed="64"/>
      </bottom>
    </border>
    <border>
      <left style="medium">
        <color indexed="8"/>
      </left>
      <right style="hair">
        <color indexed="8"/>
      </right>
      <top style="thin">
        <color indexed="8"/>
      </top>
      <bottom style="hair">
        <color indexed="8"/>
      </bottom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</border>
    <border>
      <left style="hair">
        <color indexed="64"/>
      </left>
      <right style="medium">
        <color indexed="8"/>
      </right>
      <top style="hair">
        <color indexed="64"/>
      </top>
      <bottom style="hair">
        <color indexed="64"/>
      </bottom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</border>
    <border>
      <left style="hair">
        <color indexed="64"/>
      </left>
      <right style="medium">
        <color indexed="8"/>
      </right>
      <top style="hair">
        <color indexed="64"/>
      </top>
      <bottom style="thin">
        <color indexed="64"/>
      </bottom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</border>
    <border>
      <left style="thin">
        <color indexed="64"/>
      </left>
      <top style="thin">
        <color indexed="8"/>
      </top>
    </border>
    <border>
      <left style="medium">
        <color indexed="64"/>
      </left>
      <right style="thin">
        <color indexed="8"/>
      </right>
      <top style="thin">
        <color indexed="8"/>
      </top>
    </border>
    <border>
      <left style="thin">
        <color indexed="8"/>
      </left>
      <right style="medium">
        <color indexed="64"/>
      </right>
      <top style="thin">
        <color indexed="8"/>
      </top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</border>
    <border>
      <left style="hair">
        <color indexed="64"/>
      </left>
      <right style="medium">
        <color indexed="8"/>
      </right>
      <top style="thin">
        <color indexed="64"/>
      </top>
      <bottom style="thin">
        <color indexed="64"/>
      </bottom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164" fontId="3" fillId="3" borderId="1" xfId="0" applyFont="1" applyNumberFormat="1" applyFill="1" applyBorder="1" applyAlignment="1">
      <alignment horizontal="center" vertical="center"/>
    </xf>
    <xf numFmtId="164" fontId="3" fillId="3" borderId="2" xfId="0" applyFont="1" applyNumberFormat="1" applyFill="1" applyBorder="1" applyAlignment="1">
      <alignment horizontal="center" vertical="center"/>
    </xf>
    <xf numFmtId="164" fontId="4" fillId="2" borderId="3" xfId="0" applyFont="1" applyNumberFormat="1" applyFill="1" applyBorder="1" applyAlignment="1">
      <alignment horizontal="right" vertical="center"/>
    </xf>
    <xf numFmtId="164" fontId="4" fillId="2" borderId="4" xfId="0" applyFont="1" applyNumberFormat="1" applyFill="1" applyBorder="1" applyAlignment="1">
      <alignment horizontal="right" vertical="center"/>
    </xf>
    <xf numFmtId="165" fontId="4" fillId="2" borderId="4" xfId="0" applyFont="1" applyNumberFormat="1" applyFill="1" applyBorder="1" applyAlignment="1" applyProtection="1">
      <alignment horizontal="right" vertical="center"/>
      <protection locked="0"/>
    </xf>
    <xf numFmtId="164" fontId="3" fillId="2" borderId="5" xfId="0" applyFont="1" applyNumberFormat="1" applyFill="1" applyBorder="1" applyAlignment="1">
      <alignment horizontal="right" vertical="center"/>
    </xf>
    <xf numFmtId="164" fontId="4" fillId="2" borderId="6" xfId="0" applyFont="1" applyNumberFormat="1" applyFill="1" applyBorder="1" applyAlignment="1">
      <alignment horizontal="right" vertical="center"/>
    </xf>
    <xf numFmtId="164" fontId="4" fillId="2" borderId="7" xfId="0" applyFont="1" applyNumberFormat="1" applyFill="1" applyBorder="1" applyAlignment="1">
      <alignment horizontal="right" vertical="center"/>
    </xf>
    <xf numFmtId="165" fontId="4" fillId="2" borderId="7" xfId="0" applyFont="1" applyNumberFormat="1" applyFill="1" applyBorder="1" applyAlignment="1" applyProtection="1">
      <alignment horizontal="right" vertical="center"/>
      <protection locked="0"/>
    </xf>
    <xf numFmtId="164" fontId="3" fillId="2" borderId="8" xfId="0" applyFont="1" applyNumberForma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" fontId="4" fillId="2" borderId="9" xfId="0" applyFont="1" applyNumberFormat="1" applyFill="1" applyBorder="1" applyAlignment="1">
      <alignment horizontal="right" vertical="center"/>
    </xf>
    <xf numFmtId="1" fontId="3" fillId="2" borderId="10" xfId="0" applyFont="1" applyNumberFormat="1" applyFill="1" applyBorder="1" applyAlignment="1">
      <alignment horizontal="right" vertical="center"/>
    </xf>
    <xf numFmtId="164" fontId="3" fillId="4" borderId="11" xfId="0" applyFont="1" applyNumberFormat="1" applyFill="1" applyBorder="1" applyAlignment="1">
      <alignment horizontal="right" vertical="center"/>
    </xf>
    <xf numFmtId="164" fontId="3" fillId="4" borderId="12" xfId="0" applyFont="1" applyNumberFormat="1" applyFill="1" applyBorder="1" applyAlignment="1">
      <alignment horizontal="right" vertical="center"/>
    </xf>
    <xf numFmtId="165" fontId="3" fillId="4" borderId="12" xfId="0" applyFont="1" applyNumberFormat="1" applyFill="1" applyBorder="1" applyAlignment="1">
      <alignment horizontal="right" vertical="center"/>
    </xf>
    <xf numFmtId="164" fontId="3" fillId="4" borderId="13" xfId="0" applyFont="1" applyNumberFormat="1" applyFill="1" applyBorder="1" applyAlignment="1">
      <alignment horizontal="right" vertical="center"/>
    </xf>
    <xf numFmtId="164" fontId="3" fillId="4" borderId="14" xfId="0" applyFont="1" applyNumberFormat="1" applyFill="1" applyBorder="1" applyAlignment="1">
      <alignment horizontal="right" vertical="center"/>
    </xf>
    <xf numFmtId="165" fontId="3" fillId="4" borderId="14" xfId="0" applyFont="1" applyNumberFormat="1" applyFill="1" applyBorder="1" applyAlignment="1">
      <alignment horizontal="right" vertical="center"/>
    </xf>
    <xf numFmtId="164" fontId="3" fillId="4" borderId="15" xfId="0" applyFont="1" applyNumberFormat="1" applyFill="1" applyBorder="1" applyAlignment="1">
      <alignment horizontal="right" vertical="center"/>
    </xf>
    <xf numFmtId="164" fontId="3" fillId="3" borderId="1" xfId="0" applyFont="1" applyNumberFormat="1" applyFill="1" applyBorder="1" applyAlignment="1">
      <alignment horizontal="right" vertical="center"/>
    </xf>
    <xf numFmtId="0" fontId="6" fillId="5" borderId="0" xfId="0" applyFont="1" applyFill="1"/>
    <xf numFmtId="165" fontId="3" fillId="3" borderId="1" xfId="0" applyFont="1" applyNumberFormat="1" applyFill="1" applyBorder="1" applyAlignment="1">
      <alignment horizontal="right" vertical="center"/>
    </xf>
    <xf numFmtId="164" fontId="3" fillId="3" borderId="2" xfId="0" applyFont="1" applyNumberFormat="1" applyFill="1" applyBorder="1" applyAlignment="1">
      <alignment horizontal="right" vertical="center"/>
    </xf>
    <xf numFmtId="165" fontId="3" fillId="2" borderId="8" xfId="0" applyFont="1" applyNumberFormat="1" applyFill="1" applyBorder="1" applyAlignment="1" applyProtection="1">
      <alignment horizontal="right" vertical="center"/>
      <protection locked="0"/>
    </xf>
    <xf numFmtId="165" fontId="4" fillId="2" borderId="8" xfId="0" applyFont="1" applyNumberFormat="1" applyFill="1" applyBorder="1" applyAlignment="1" applyProtection="1">
      <alignment horizontal="right" vertical="center"/>
      <protection locked="0"/>
    </xf>
    <xf numFmtId="164" fontId="3" fillId="4" borderId="16" xfId="0" applyFont="1" applyNumberFormat="1" applyFill="1" applyBorder="1" applyAlignment="1">
      <alignment horizontal="center" vertical="center"/>
    </xf>
    <xf numFmtId="164" fontId="3" fillId="4" borderId="17" xfId="0" applyFont="1" applyNumberFormat="1" applyFill="1" applyBorder="1" applyAlignment="1">
      <alignment horizontal="center" vertical="center"/>
    </xf>
    <xf numFmtId="165" fontId="3" fillId="4" borderId="17" xfId="0" applyFont="1" applyNumberFormat="1" applyFill="1" applyBorder="1" applyAlignment="1">
      <alignment horizontal="right" vertical="center"/>
    </xf>
    <xf numFmtId="164" fontId="3" fillId="4" borderId="18" xfId="0" applyFont="1" applyNumberFormat="1" applyFill="1" applyBorder="1" applyAlignment="1">
      <alignment horizontal="center" vertical="center"/>
    </xf>
    <xf numFmtId="165" fontId="4" fillId="2" borderId="19" xfId="0" applyFont="1" applyNumberFormat="1" applyFill="1" applyBorder="1" applyAlignment="1" applyProtection="1">
      <alignment horizontal="right" vertical="center"/>
      <protection locked="0"/>
    </xf>
    <xf numFmtId="165" fontId="4" fillId="2" borderId="20" xfId="0" applyFont="1" applyNumberFormat="1" applyFill="1" applyBorder="1" applyAlignment="1" applyProtection="1">
      <alignment horizontal="right" vertical="center"/>
      <protection locked="0"/>
    </xf>
    <xf numFmtId="0" fontId="7" fillId="6" borderId="0" xfId="0" applyFont="1" applyFill="1"/>
    <xf numFmtId="165" fontId="3" fillId="2" borderId="20" xfId="0" applyFont="1" applyNumberFormat="1" applyFill="1" applyBorder="1" applyAlignment="1" applyProtection="1">
      <alignment horizontal="right" vertical="center"/>
      <protection locked="0"/>
    </xf>
    <xf numFmtId="164" fontId="3" fillId="3" borderId="21" xfId="0" applyFont="1" applyNumberFormat="1" applyFill="1" applyBorder="1" applyAlignment="1">
      <alignment horizontal="center" vertical="center"/>
    </xf>
    <xf numFmtId="165" fontId="3" fillId="3" borderId="21" xfId="0" applyFont="1" applyNumberFormat="1" applyFill="1" applyBorder="1" applyAlignment="1">
      <alignment horizontal="right" vertical="center"/>
    </xf>
    <xf numFmtId="164" fontId="3" fillId="3" borderId="22" xfId="0" applyFont="1" applyNumberFormat="1" applyFill="1" applyBorder="1" applyAlignment="1">
      <alignment horizontal="center" vertical="center"/>
    </xf>
    <xf numFmtId="165" fontId="4" fillId="2" borderId="23" xfId="0" applyFont="1" applyNumberFormat="1" applyFill="1" applyBorder="1" applyAlignment="1" applyProtection="1">
      <alignment horizontal="right" vertical="center"/>
      <protection locked="0"/>
    </xf>
    <xf numFmtId="165" fontId="4" fillId="2" borderId="24" xfId="0" applyFont="1" applyNumberFormat="1" applyFill="1" applyBorder="1" applyAlignment="1" applyProtection="1">
      <alignment horizontal="right" vertical="center"/>
      <protection locked="0"/>
    </xf>
    <xf numFmtId="165" fontId="4" fillId="2" borderId="25" xfId="0" applyFont="1" applyNumberFormat="1" applyFill="1" applyBorder="1" applyAlignment="1" applyProtection="1">
      <alignment horizontal="right" vertical="center"/>
      <protection locked="0"/>
    </xf>
    <xf numFmtId="165" fontId="3" fillId="2" borderId="26" xfId="0" applyFont="1" applyNumberFormat="1" applyFill="1" applyBorder="1" applyAlignment="1" applyProtection="1">
      <alignment horizontal="right" vertical="center"/>
      <protection locked="0"/>
    </xf>
    <xf numFmtId="0" fontId="8" fillId="7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7" borderId="29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textRotation="90" horizontal="center" vertical="center"/>
    </xf>
    <xf numFmtId="0" fontId="3" fillId="0" borderId="0" xfId="0" applyFont="1" applyAlignment="1">
      <alignment vertical="center"/>
    </xf>
    <xf numFmtId="0" fontId="4" fillId="8" borderId="31" xfId="0" applyFont="1" applyFill="1" applyBorder="1" applyAlignment="1">
      <alignment textRotation="90" horizontal="center" vertical="center"/>
    </xf>
    <xf numFmtId="0" fontId="4" fillId="8" borderId="37" xfId="0" applyFont="1" applyFill="1" applyBorder="1" applyAlignment="1">
      <alignment textRotation="90" horizontal="center" vertical="center"/>
    </xf>
    <xf numFmtId="0" fontId="4" fillId="8" borderId="38" xfId="0" applyFont="1" applyFill="1" applyBorder="1" applyAlignment="1">
      <alignment textRotation="90"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0" borderId="0" xfId="0" applyFont="1"/>
    <xf numFmtId="0" fontId="10" fillId="9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164" fontId="1" fillId="0" borderId="0" xfId="0" applyFont="1" applyNumberFormat="1"/>
    <xf numFmtId="0" fontId="10" fillId="0" borderId="0" xfId="0" applyFont="1" applyAlignment="1">
      <alignment vertical="center"/>
    </xf>
    <xf numFmtId="0" fontId="4" fillId="10" borderId="11" xfId="0" applyFont="1" applyFill="1" applyBorder="1" applyAlignment="1">
      <alignment horizontal="center" vertical="center"/>
    </xf>
    <xf numFmtId="164" fontId="4" fillId="2" borderId="3" xfId="0" applyFont="1" applyNumberFormat="1" applyFill="1" applyBorder="1" applyAlignment="1">
      <alignment horizontal="center" vertical="center"/>
    </xf>
    <xf numFmtId="164" fontId="4" fillId="2" borderId="4" xfId="0" applyFont="1" applyNumberFormat="1" applyFill="1" applyBorder="1" applyAlignment="1">
      <alignment horizontal="center" vertical="center"/>
    </xf>
    <xf numFmtId="164" fontId="4" fillId="2" borderId="4" xfId="0" applyFont="1" applyNumberFormat="1" applyFill="1" applyBorder="1" applyAlignment="1" applyProtection="1">
      <alignment horizontal="center" vertical="center"/>
      <protection locked="0"/>
    </xf>
    <xf numFmtId="164" fontId="4" fillId="2" borderId="6" xfId="0" applyFont="1" applyNumberFormat="1" applyFill="1" applyBorder="1" applyAlignment="1">
      <alignment horizontal="center" vertical="center"/>
    </xf>
    <xf numFmtId="164" fontId="4" fillId="2" borderId="7" xfId="0" applyFont="1" applyNumberFormat="1" applyFill="1" applyBorder="1" applyAlignment="1">
      <alignment horizontal="center" vertical="center"/>
    </xf>
    <xf numFmtId="164" fontId="4" fillId="2" borderId="7" xfId="0" applyFont="1" applyNumberForma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>
      <alignment horizontal="center" vertical="center"/>
    </xf>
    <xf numFmtId="0" fontId="6" fillId="2" borderId="0" xfId="0" applyFont="1" applyFill="1"/>
    <xf numFmtId="164" fontId="3" fillId="4" borderId="11" xfId="0" applyFont="1" applyNumberFormat="1" applyFill="1" applyBorder="1" applyAlignment="1">
      <alignment horizontal="center" vertical="center"/>
    </xf>
    <xf numFmtId="164" fontId="3" fillId="4" borderId="12" xfId="0" applyFont="1" applyNumberForma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4" fontId="3" fillId="4" borderId="14" xfId="0" applyFont="1" applyNumberFormat="1" applyFill="1" applyBorder="1" applyAlignment="1">
      <alignment horizontal="center" vertical="center"/>
    </xf>
    <xf numFmtId="0" fontId="10" fillId="11" borderId="0" xfId="0" applyFont="1" applyFill="1" applyAlignment="1">
      <alignment vertical="center"/>
    </xf>
    <xf numFmtId="164" fontId="3" fillId="2" borderId="5" xfId="0" applyFont="1" applyNumberFormat="1" applyFill="1" applyBorder="1" applyAlignment="1">
      <alignment horizontal="center" vertical="center"/>
    </xf>
    <xf numFmtId="164" fontId="3" fillId="2" borderId="8" xfId="0" applyFont="1" applyNumberFormat="1" applyFill="1" applyBorder="1" applyAlignment="1">
      <alignment horizontal="center" vertical="center"/>
    </xf>
    <xf numFmtId="164" fontId="3" fillId="4" borderId="13" xfId="0" applyFont="1" applyNumberFormat="1" applyFill="1" applyBorder="1" applyAlignment="1">
      <alignment horizontal="center" vertical="center"/>
    </xf>
    <xf numFmtId="164" fontId="3" fillId="4" borderId="15" xfId="0" applyFont="1" applyNumberFormat="1" applyFill="1" applyBorder="1" applyAlignment="1">
      <alignment horizontal="center" vertical="center"/>
    </xf>
    <xf numFmtId="3" fontId="12" fillId="12" borderId="0" xfId="0" applyFont="1" applyNumberFormat="1" applyFill="1" applyAlignment="1">
      <alignment horizontal="center" vertical="center"/>
    </xf>
    <xf numFmtId="3" fontId="6" fillId="2" borderId="41" xfId="0" applyFont="1" applyNumberFormat="1" applyFill="1" applyBorder="1" applyAlignment="1">
      <alignment horizontal="center" vertical="center"/>
    </xf>
    <xf numFmtId="3" fontId="6" fillId="2" borderId="0" xfId="0" applyFont="1" applyNumberFormat="1" applyFill="1" applyAlignment="1">
      <alignment horizontal="center" vertical="center"/>
    </xf>
    <xf numFmtId="0" fontId="13" fillId="7" borderId="42" xfId="0" applyFont="1" applyFill="1" applyBorder="1" applyAlignment="1">
      <alignment horizontal="center" vertical="center" wrapText="1"/>
    </xf>
    <xf numFmtId="0" fontId="13" fillId="7" borderId="43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3" fillId="7" borderId="45" xfId="0" applyFont="1" applyFill="1" applyBorder="1" applyAlignment="1">
      <alignment horizontal="center" vertical="center" wrapText="1"/>
    </xf>
    <xf numFmtId="0" fontId="13" fillId="7" borderId="46" xfId="0" applyFont="1" applyFill="1" applyBorder="1" applyAlignment="1">
      <alignment horizontal="center" vertical="center" wrapText="1"/>
    </xf>
    <xf numFmtId="0" fontId="13" fillId="7" borderId="47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13" fillId="7" borderId="50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3" fontId="4" fillId="13" borderId="53" xfId="0" applyFont="1" applyNumberFormat="1" applyFill="1" applyBorder="1" applyAlignment="1">
      <alignment horizontal="center" vertical="center" wrapText="1"/>
    </xf>
    <xf numFmtId="3" fontId="4" fillId="13" borderId="33" xfId="0" applyFont="1" applyNumberFormat="1" applyFill="1" applyBorder="1" applyAlignment="1">
      <alignment horizontal="center" vertical="center" wrapText="1"/>
    </xf>
    <xf numFmtId="3" fontId="4" fillId="13" borderId="54" xfId="0" applyFont="1" applyNumberFormat="1" applyFill="1" applyBorder="1" applyAlignment="1">
      <alignment horizontal="center" vertical="center" wrapText="1"/>
    </xf>
    <xf numFmtId="3" fontId="4" fillId="13" borderId="55" xfId="0" applyFont="1" applyNumberFormat="1" applyFill="1" applyBorder="1" applyAlignment="1">
      <alignment horizontal="center" vertical="center" wrapText="1"/>
    </xf>
    <xf numFmtId="3" fontId="4" fillId="13" borderId="42" xfId="0" applyFont="1" applyNumberFormat="1" applyFill="1" applyBorder="1" applyAlignment="1">
      <alignment horizontal="center" vertical="center" wrapText="1"/>
    </xf>
    <xf numFmtId="3" fontId="4" fillId="13" borderId="43" xfId="0" applyFont="1" applyNumberFormat="1" applyFill="1" applyBorder="1" applyAlignment="1">
      <alignment horizontal="center" vertical="center" wrapText="1"/>
    </xf>
    <xf numFmtId="3" fontId="3" fillId="13" borderId="44" xfId="0" applyFont="1" applyNumberFormat="1" applyFill="1" applyBorder="1" applyAlignment="1">
      <alignment horizontal="center" vertical="center" wrapText="1"/>
    </xf>
    <xf numFmtId="3" fontId="4" fillId="13" borderId="56" xfId="0" applyFont="1" applyNumberFormat="1" applyFill="1" applyBorder="1" applyAlignment="1">
      <alignment horizontal="center" vertical="center" wrapText="1"/>
    </xf>
    <xf numFmtId="3" fontId="4" fillId="13" borderId="57" xfId="0" applyFont="1" applyNumberFormat="1" applyFill="1" applyBorder="1" applyAlignment="1">
      <alignment horizontal="center" vertical="center" wrapText="1"/>
    </xf>
    <xf numFmtId="3" fontId="4" fillId="13" borderId="14" xfId="0" applyFont="1" applyNumberFormat="1" applyFill="1" applyBorder="1" applyAlignment="1">
      <alignment horizontal="center" vertical="center" wrapText="1"/>
    </xf>
    <xf numFmtId="3" fontId="4" fillId="13" borderId="16" xfId="0" applyFont="1" applyNumberFormat="1" applyFill="1" applyBorder="1" applyAlignment="1">
      <alignment horizontal="center" vertical="center" wrapText="1"/>
    </xf>
    <xf numFmtId="3" fontId="3" fillId="13" borderId="58" xfId="0" applyFont="1" applyNumberFormat="1" applyFill="1" applyBorder="1" applyAlignment="1">
      <alignment horizontal="center" vertical="center" wrapText="1"/>
    </xf>
    <xf numFmtId="3" fontId="3" fillId="13" borderId="59" xfId="0" applyFont="1" applyNumberFormat="1" applyFill="1" applyBorder="1" applyAlignment="1">
      <alignment horizontal="center" vertical="center" wrapText="1"/>
    </xf>
    <xf numFmtId="3" fontId="3" fillId="13" borderId="60" xfId="0" applyFont="1" applyNumberFormat="1" applyFill="1" applyBorder="1" applyAlignment="1">
      <alignment horizontal="center" vertical="center" wrapText="1"/>
    </xf>
    <xf numFmtId="3" fontId="3" fillId="13" borderId="61" xfId="0" applyFont="1" applyNumberFormat="1" applyFill="1" applyBorder="1" applyAlignment="1">
      <alignment horizontal="center" vertical="center" wrapText="1"/>
    </xf>
    <xf numFmtId="3" fontId="4" fillId="13" borderId="45" xfId="0" applyFont="1" applyNumberFormat="1" applyFill="1" applyBorder="1" applyAlignment="1">
      <alignment horizontal="center" vertical="center" wrapText="1"/>
    </xf>
    <xf numFmtId="3" fontId="4" fillId="13" borderId="62" xfId="0" applyFont="1" applyNumberFormat="1" applyFill="1" applyBorder="1" applyAlignment="1">
      <alignment horizontal="center" vertical="center" wrapText="1"/>
    </xf>
    <xf numFmtId="3" fontId="3" fillId="13" borderId="63" xfId="0" applyFont="1" applyNumberFormat="1" applyFill="1" applyBorder="1" applyAlignment="1">
      <alignment horizontal="center" vertical="center" wrapText="1"/>
    </xf>
    <xf numFmtId="3" fontId="2" fillId="5" borderId="0" xfId="0" applyFont="1" applyNumberFormat="1" applyFill="1" applyAlignment="1">
      <alignment horizontal="right" vertical="center"/>
    </xf>
    <xf numFmtId="3" fontId="3" fillId="13" borderId="64" xfId="0" applyFont="1" applyNumberFormat="1" applyFill="1" applyBorder="1" applyAlignment="1">
      <alignment horizontal="center" vertical="center" wrapText="1"/>
    </xf>
    <xf numFmtId="3" fontId="4" fillId="13" borderId="65" xfId="0" applyFont="1" applyNumberFormat="1" applyFill="1" applyBorder="1" applyAlignment="1">
      <alignment horizontal="center" vertical="center" wrapText="1"/>
    </xf>
    <xf numFmtId="3" fontId="4" fillId="13" borderId="66" xfId="0" applyFont="1" applyNumberFormat="1" applyFill="1" applyBorder="1" applyAlignment="1">
      <alignment horizontal="center" vertical="center" wrapText="1"/>
    </xf>
    <xf numFmtId="3" fontId="4" fillId="8" borderId="67" xfId="0" applyFont="1" applyNumberFormat="1" applyFill="1" applyBorder="1" applyAlignment="1">
      <alignment textRotation="90" horizontal="center" vertical="center"/>
    </xf>
    <xf numFmtId="3" fontId="4" fillId="8" borderId="68" xfId="0" applyFont="1" applyNumberFormat="1" applyFill="1" applyBorder="1" applyAlignment="1">
      <alignment textRotation="90" horizontal="center" vertical="center"/>
    </xf>
    <xf numFmtId="3" fontId="4" fillId="8" borderId="69" xfId="0" applyFont="1" applyNumberFormat="1" applyFill="1" applyBorder="1" applyAlignment="1">
      <alignment textRotation="90" horizontal="center" vertical="center"/>
    </xf>
    <xf numFmtId="3" fontId="4" fillId="8" borderId="70" xfId="0" applyFont="1" applyNumberFormat="1" applyFill="1" applyBorder="1" applyAlignment="1">
      <alignment textRotation="90" horizontal="center" vertical="center"/>
    </xf>
    <xf numFmtId="3" fontId="3" fillId="2" borderId="40" xfId="0" applyFont="1" applyNumberFormat="1" applyFill="1" applyBorder="1" applyAlignment="1">
      <alignment horizontal="center" vertical="center"/>
    </xf>
    <xf numFmtId="3" fontId="3" fillId="2" borderId="71" xfId="0" applyFont="1" applyNumberFormat="1" applyFill="1" applyBorder="1" applyAlignment="1">
      <alignment horizontal="center" vertical="center"/>
    </xf>
    <xf numFmtId="0" fontId="13" fillId="7" borderId="72" xfId="0" applyFont="1" applyFill="1" applyBorder="1" applyAlignment="1">
      <alignment horizontal="center" vertical="center" wrapText="1"/>
    </xf>
    <xf numFmtId="3" fontId="6" fillId="9" borderId="0" xfId="0" applyFont="1" applyNumberFormat="1" applyFill="1"/>
    <xf numFmtId="0" fontId="13" fillId="7" borderId="73" xfId="0" applyFont="1" applyFill="1" applyBorder="1" applyAlignment="1">
      <alignment horizontal="center" vertical="center" wrapText="1"/>
    </xf>
    <xf numFmtId="0" fontId="13" fillId="7" borderId="74" xfId="0" applyFont="1" applyFill="1" applyBorder="1" applyAlignment="1">
      <alignment horizontal="center" vertical="center" wrapText="1"/>
    </xf>
    <xf numFmtId="3" fontId="3" fillId="3" borderId="40" xfId="0" applyFont="1" applyNumberFormat="1" applyFill="1" applyBorder="1" applyAlignment="1">
      <alignment horizontal="center" vertical="center"/>
    </xf>
    <xf numFmtId="3" fontId="3" fillId="3" borderId="71" xfId="0" applyFont="1" applyNumberFormat="1" applyFill="1" applyBorder="1" applyAlignment="1">
      <alignment horizontal="center" vertical="center"/>
    </xf>
    <xf numFmtId="3" fontId="4" fillId="13" borderId="75" xfId="0" applyFont="1" applyNumberFormat="1" applyFill="1" applyBorder="1" applyAlignment="1">
      <alignment horizontal="center" vertical="center" wrapText="1"/>
    </xf>
    <xf numFmtId="3" fontId="4" fillId="13" borderId="11" xfId="0" applyFont="1" applyNumberFormat="1" applyFill="1" applyBorder="1" applyAlignment="1">
      <alignment horizontal="center" vertical="center" wrapText="1"/>
    </xf>
    <xf numFmtId="3" fontId="3" fillId="13" borderId="76" xfId="0" applyFont="1" applyNumberFormat="1" applyFill="1" applyBorder="1" applyAlignment="1">
      <alignment horizontal="center" vertical="center" wrapText="1"/>
    </xf>
    <xf numFmtId="3" fontId="14" fillId="0" borderId="0" xfId="0" applyFont="1" applyNumberFormat="1" applyAlignment="1">
      <alignment horizontal="center"/>
    </xf>
    <xf numFmtId="0" fontId="15" fillId="0" borderId="0" xfId="0" applyFont="1"/>
    <xf numFmtId="3" fontId="4" fillId="10" borderId="77" xfId="0" applyFont="1" applyNumberFormat="1" applyFill="1" applyBorder="1" applyAlignment="1">
      <alignment horizontal="center" vertical="center"/>
    </xf>
    <xf numFmtId="3" fontId="4" fillId="2" borderId="78" xfId="0" applyFont="1" applyNumberFormat="1" applyFill="1" applyBorder="1" applyAlignment="1">
      <alignment vertical="center"/>
    </xf>
    <xf numFmtId="3" fontId="4" fillId="2" borderId="79" xfId="0" applyFont="1" applyNumberFormat="1" applyFill="1" applyBorder="1" applyAlignment="1">
      <alignment vertical="center"/>
    </xf>
    <xf numFmtId="3" fontId="3" fillId="2" borderId="80" xfId="0" applyFont="1" applyNumberFormat="1" applyFill="1" applyBorder="1" applyAlignment="1">
      <alignment vertical="center"/>
    </xf>
    <xf numFmtId="3" fontId="3" fillId="2" borderId="81" xfId="0" applyFont="1" applyNumberFormat="1" applyFill="1" applyBorder="1" applyAlignment="1">
      <alignment vertical="center"/>
    </xf>
    <xf numFmtId="3" fontId="4" fillId="2" borderId="82" xfId="0" applyFont="1" applyNumberFormat="1" applyFill="1" applyBorder="1" applyAlignment="1">
      <alignment vertical="center"/>
    </xf>
    <xf numFmtId="3" fontId="6" fillId="2" borderId="0" xfId="0" applyFont="1" applyNumberFormat="1" applyFill="1"/>
    <xf numFmtId="3" fontId="4" fillId="2" borderId="4" xfId="0" applyFont="1" applyNumberFormat="1" applyFill="1" applyBorder="1" applyAlignment="1">
      <alignment vertical="center"/>
    </xf>
    <xf numFmtId="3" fontId="3" fillId="2" borderId="83" xfId="0" applyFont="1" applyNumberFormat="1" applyFill="1" applyBorder="1" applyAlignment="1">
      <alignment vertical="center"/>
    </xf>
    <xf numFmtId="3" fontId="4" fillId="2" borderId="84" xfId="0" applyFont="1" applyNumberFormat="1" applyFill="1" applyBorder="1" applyAlignment="1">
      <alignment vertical="center"/>
    </xf>
    <xf numFmtId="3" fontId="4" fillId="2" borderId="85" xfId="0" applyFont="1" applyNumberFormat="1" applyFill="1" applyBorder="1" applyAlignment="1">
      <alignment vertical="center"/>
    </xf>
    <xf numFmtId="3" fontId="3" fillId="2" borderId="86" xfId="0" applyFont="1" applyNumberFormat="1" applyFill="1" applyBorder="1" applyAlignment="1">
      <alignment vertical="center"/>
    </xf>
    <xf numFmtId="3" fontId="3" fillId="2" borderId="87" xfId="0" applyFont="1" applyNumberFormat="1" applyFill="1" applyBorder="1" applyAlignment="1">
      <alignment vertical="center"/>
    </xf>
    <xf numFmtId="3" fontId="4" fillId="2" borderId="88" xfId="0" applyFont="1" applyNumberFormat="1" applyFill="1" applyBorder="1" applyAlignment="1">
      <alignment vertical="center"/>
    </xf>
    <xf numFmtId="3" fontId="4" fillId="2" borderId="7" xfId="0" applyFont="1" applyNumberFormat="1" applyFill="1" applyBorder="1" applyAlignment="1">
      <alignment vertical="center"/>
    </xf>
    <xf numFmtId="3" fontId="3" fillId="2" borderId="89" xfId="0" applyFont="1" applyNumberFormat="1" applyFill="1" applyBorder="1" applyAlignment="1">
      <alignment vertical="center"/>
    </xf>
    <xf numFmtId="3" fontId="4" fillId="2" borderId="90" xfId="0" applyFont="1" applyNumberFormat="1" applyFill="1" applyBorder="1" applyAlignment="1">
      <alignment vertical="center"/>
    </xf>
    <xf numFmtId="3" fontId="16" fillId="0" borderId="0" xfId="0" applyFont="1" applyNumberFormat="1" applyAlignment="1">
      <alignment horizontal="center"/>
    </xf>
    <xf numFmtId="3" fontId="4" fillId="2" borderId="91" xfId="0" applyFont="1" applyNumberFormat="1" applyFill="1" applyBorder="1" applyAlignment="1">
      <alignment vertical="center"/>
    </xf>
    <xf numFmtId="3" fontId="3" fillId="2" borderId="92" xfId="0" applyFont="1" applyNumberFormat="1" applyFill="1" applyBorder="1" applyAlignment="1">
      <alignment vertical="center"/>
    </xf>
    <xf numFmtId="3" fontId="4" fillId="2" borderId="93" xfId="0" applyFont="1" applyNumberFormat="1" applyFill="1" applyBorder="1" applyAlignment="1">
      <alignment vertical="center"/>
    </xf>
    <xf numFmtId="3" fontId="4" fillId="2" borderId="94" xfId="0" applyFont="1" applyNumberFormat="1" applyFill="1" applyBorder="1" applyAlignment="1">
      <alignment vertical="center"/>
    </xf>
    <xf numFmtId="3" fontId="3" fillId="2" borderId="95" xfId="0" applyFont="1" applyNumberFormat="1" applyFill="1" applyBorder="1" applyAlignment="1">
      <alignment vertical="center"/>
    </xf>
    <xf numFmtId="3" fontId="3" fillId="2" borderId="96" xfId="0" applyFont="1" applyNumberFormat="1" applyFill="1" applyBorder="1" applyAlignment="1">
      <alignment vertical="center"/>
    </xf>
    <xf numFmtId="3" fontId="4" fillId="2" borderId="97" xfId="0" applyFont="1" applyNumberFormat="1" applyFill="1" applyBorder="1" applyAlignment="1">
      <alignment vertical="center"/>
    </xf>
    <xf numFmtId="3" fontId="4" fillId="2" borderId="9" xfId="0" applyFont="1" applyNumberFormat="1" applyFill="1" applyBorder="1" applyAlignment="1">
      <alignment vertical="center"/>
    </xf>
    <xf numFmtId="3" fontId="3" fillId="2" borderId="98" xfId="0" applyFont="1" applyNumberFormat="1" applyFill="1" applyBorder="1" applyAlignment="1">
      <alignment vertical="center"/>
    </xf>
    <xf numFmtId="3" fontId="3" fillId="4" borderId="77" xfId="0" applyFont="1" applyNumberFormat="1" applyFill="1" applyBorder="1" applyAlignment="1">
      <alignment horizontal="center" vertical="center"/>
    </xf>
    <xf numFmtId="3" fontId="17" fillId="0" borderId="0" xfId="0" applyFont="1" applyNumberFormat="1" applyAlignment="1">
      <alignment horizontal="center" wrapText="1"/>
    </xf>
    <xf numFmtId="3" fontId="3" fillId="4" borderId="99" xfId="0" applyFont="1" applyNumberFormat="1" applyFill="1" applyBorder="1" applyAlignment="1">
      <alignment vertical="center"/>
    </xf>
    <xf numFmtId="3" fontId="3" fillId="4" borderId="11" xfId="0" applyFont="1" applyNumberFormat="1" applyFill="1" applyBorder="1" applyAlignment="1">
      <alignment vertical="center"/>
    </xf>
    <xf numFmtId="3" fontId="3" fillId="4" borderId="100" xfId="0" applyFont="1" applyNumberFormat="1" applyFill="1" applyBorder="1" applyAlignment="1">
      <alignment vertical="center"/>
    </xf>
    <xf numFmtId="3" fontId="3" fillId="4" borderId="42" xfId="0" applyFont="1" applyNumberFormat="1" applyFill="1" applyBorder="1" applyAlignment="1">
      <alignment vertical="center"/>
    </xf>
    <xf numFmtId="3" fontId="3" fillId="4" borderId="43" xfId="0" applyFont="1" applyNumberFormat="1" applyFill="1" applyBorder="1" applyAlignment="1">
      <alignment vertical="center"/>
    </xf>
    <xf numFmtId="3" fontId="3" fillId="4" borderId="44" xfId="0" applyFont="1" applyNumberFormat="1" applyFill="1" applyBorder="1" applyAlignment="1">
      <alignment vertical="center"/>
    </xf>
    <xf numFmtId="3" fontId="3" fillId="4" borderId="27" xfId="0" applyFont="1" applyNumberFormat="1" applyFill="1" applyBorder="1" applyAlignment="1">
      <alignment vertical="center"/>
    </xf>
    <xf numFmtId="3" fontId="3" fillId="4" borderId="75" xfId="0" applyFont="1" applyNumberFormat="1" applyFill="1" applyBorder="1" applyAlignment="1">
      <alignment vertical="center"/>
    </xf>
    <xf numFmtId="3" fontId="3" fillId="4" borderId="76" xfId="0" applyFont="1" applyNumberFormat="1" applyFill="1" applyBorder="1" applyAlignment="1">
      <alignment vertical="center"/>
    </xf>
    <xf numFmtId="3" fontId="4" fillId="2" borderId="101" xfId="0" applyFont="1" applyNumberFormat="1" applyFill="1" applyBorder="1" applyAlignment="1">
      <alignment vertical="center"/>
    </xf>
    <xf numFmtId="3" fontId="18" fillId="0" borderId="0" xfId="0" applyFont="1" applyNumberFormat="1"/>
    <xf numFmtId="3" fontId="4" fillId="2" borderId="102" xfId="0" applyFont="1" applyNumberFormat="1" applyFill="1" applyBorder="1" applyAlignment="1">
      <alignment vertical="center"/>
    </xf>
    <xf numFmtId="3" fontId="3" fillId="2" borderId="103" xfId="0" applyFont="1" applyNumberFormat="1" applyFill="1" applyBorder="1" applyAlignment="1">
      <alignment vertical="center"/>
    </xf>
    <xf numFmtId="3" fontId="3" fillId="4" borderId="104" xfId="0" applyFont="1" applyNumberFormat="1" applyFill="1" applyBorder="1" applyAlignment="1">
      <alignment horizontal="center" vertical="center"/>
    </xf>
    <xf numFmtId="3" fontId="3" fillId="4" borderId="105" xfId="0" applyFont="1" applyNumberFormat="1" applyFill="1" applyBorder="1" applyAlignment="1">
      <alignment vertical="center"/>
    </xf>
    <xf numFmtId="3" fontId="3" fillId="4" borderId="14" xfId="0" applyFont="1" applyNumberFormat="1" applyFill="1" applyBorder="1" applyAlignment="1">
      <alignment vertical="center"/>
    </xf>
    <xf numFmtId="3" fontId="3" fillId="4" borderId="106" xfId="0" applyFont="1" applyNumberFormat="1" applyFill="1" applyBorder="1" applyAlignment="1">
      <alignment vertical="center"/>
    </xf>
    <xf numFmtId="3" fontId="4" fillId="2" borderId="107" xfId="0" applyFont="1" applyNumberFormat="1" applyFill="1" applyBorder="1" applyAlignment="1">
      <alignment vertical="center"/>
    </xf>
    <xf numFmtId="3" fontId="4" fillId="2" borderId="108" xfId="0" applyFont="1" applyNumberFormat="1" applyFill="1" applyBorder="1" applyAlignment="1">
      <alignment vertical="center"/>
    </xf>
    <xf numFmtId="3" fontId="3" fillId="2" borderId="109" xfId="0" applyFont="1" applyNumberFormat="1" applyFill="1" applyBorder="1" applyAlignment="1">
      <alignment vertical="center"/>
    </xf>
    <xf numFmtId="3" fontId="3" fillId="2" borderId="110" xfId="0" applyFont="1" applyNumberFormat="1" applyFill="1" applyBorder="1" applyAlignment="1">
      <alignment vertical="center"/>
    </xf>
    <xf numFmtId="3" fontId="19" fillId="0" borderId="0" xfId="0" applyFont="1" applyNumberFormat="1"/>
    <xf numFmtId="3" fontId="4" fillId="2" borderId="111" xfId="0" applyFont="1" applyNumberFormat="1" applyFill="1" applyBorder="1" applyAlignment="1">
      <alignment vertical="center"/>
    </xf>
    <xf numFmtId="3" fontId="4" fillId="2" borderId="112" xfId="0" applyFont="1" applyNumberFormat="1" applyFill="1" applyBorder="1" applyAlignment="1">
      <alignment vertical="center"/>
    </xf>
    <xf numFmtId="3" fontId="3" fillId="2" borderId="113" xfId="0" applyFont="1" applyNumberFormat="1" applyFill="1" applyBorder="1" applyAlignment="1">
      <alignment vertical="center"/>
    </xf>
    <xf numFmtId="3" fontId="3" fillId="14" borderId="42" xfId="0" applyFont="1" applyNumberFormat="1" applyFill="1" applyBorder="1" applyAlignment="1">
      <alignment vertical="center"/>
    </xf>
    <xf numFmtId="3" fontId="3" fillId="14" borderId="43" xfId="0" applyFont="1" applyNumberFormat="1" applyFill="1" applyBorder="1" applyAlignment="1">
      <alignment vertical="center"/>
    </xf>
    <xf numFmtId="3" fontId="3" fillId="14" borderId="44" xfId="0" applyFont="1" applyNumberFormat="1" applyFill="1" applyBorder="1" applyAlignment="1">
      <alignment vertical="center"/>
    </xf>
    <xf numFmtId="3" fontId="3" fillId="14" borderId="27" xfId="0" applyFont="1" applyNumberFormat="1" applyFill="1" applyBorder="1" applyAlignment="1">
      <alignment vertical="center"/>
    </xf>
    <xf numFmtId="3" fontId="3" fillId="14" borderId="75" xfId="0" applyFont="1" applyNumberFormat="1" applyFill="1" applyBorder="1" applyAlignment="1">
      <alignment vertical="center"/>
    </xf>
    <xf numFmtId="3" fontId="3" fillId="14" borderId="11" xfId="0" applyFont="1" applyNumberFormat="1" applyFill="1" applyBorder="1" applyAlignment="1">
      <alignment vertical="center"/>
    </xf>
    <xf numFmtId="3" fontId="3" fillId="14" borderId="76" xfId="0" applyFont="1" applyNumberFormat="1" applyFill="1" applyBorder="1" applyAlignment="1">
      <alignment vertical="center"/>
    </xf>
    <xf numFmtId="3" fontId="2" fillId="2" borderId="0" xfId="0" applyFont="1" applyNumberFormat="1" applyFill="1" applyAlignment="1">
      <alignment horizontal="right" vertical="center"/>
    </xf>
    <xf numFmtId="3" fontId="6" fillId="5" borderId="0" xfId="0" applyFont="1" applyNumberFormat="1" applyFill="1"/>
    <xf numFmtId="3" fontId="3" fillId="2" borderId="0" xfId="0" applyFont="1" applyNumberFormat="1" applyFill="1" applyAlignment="1">
      <alignment horizontal="right" vertical="center"/>
    </xf>
    <xf numFmtId="3" fontId="6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showGridLines="0" topLeftCell="A67" zoomScaleNormal="100" workbookViewId="0">
      <selection activeCell="D75" sqref="D75"/>
    </sheetView>
  </sheetViews>
  <sheetFormatPr defaultRowHeight="15.0" baseColWidth="10"/>
  <cols>
    <col min="1" max="1" width="11.42578125" hidden="0" customWidth="1"/>
    <col min="2" max="2" width="7" hidden="0" customWidth="1"/>
    <col min="3" max="3" width="7.85546875" hidden="0" customWidth="1"/>
    <col min="4" max="4" width="12.28515625" hidden="0" customWidth="1"/>
    <col min="5" max="5" width="13.140625" hidden="0" customWidth="1"/>
    <col min="6" max="6" width="13.140625" hidden="0" customWidth="1"/>
    <col min="7" max="7" width="12.28515625" hidden="0" customWidth="1"/>
    <col min="8" max="8" width="21.140625" hidden="0" customWidth="1"/>
    <col min="9" max="9" width="13.140625" hidden="0" customWidth="1"/>
    <col min="10" max="10" width="11.42578125" hidden="0" customWidth="1"/>
    <col min="11" max="11" width="11.42578125" hidden="1" customWidth="1"/>
  </cols>
  <sheetData>
    <row r="1" ht="12" customHeight="1">
      <c r="A1" s="24"/>
      <c r="B1" s="24"/>
      <c r="C1" s="24"/>
      <c r="D1" s="46"/>
      <c r="E1" s="57"/>
      <c r="F1" s="66"/>
      <c r="G1" s="66"/>
      <c r="H1" s="24"/>
      <c r="I1" s="24"/>
      <c r="J1" s="24"/>
      <c r="K1" s="35"/>
    </row>
    <row r="2" ht="20.25" customHeight="1">
      <c r="A2" s="79"/>
      <c r="B2" s="79"/>
      <c r="C2" s="79"/>
      <c r="D2" s="84"/>
      <c r="E2" s="67" t="s">
        <v>62</v>
      </c>
      <c r="F2" s="67"/>
      <c r="G2" s="67"/>
      <c r="H2" s="67"/>
      <c r="I2" s="79"/>
      <c r="J2" s="79"/>
    </row>
    <row r="3" ht="20.25" customHeight="1">
      <c r="A3" s="79"/>
      <c r="B3" s="79"/>
      <c r="C3" s="79"/>
      <c r="D3" s="70"/>
      <c r="E3" s="70"/>
      <c r="F3" s="70"/>
      <c r="G3" s="70"/>
      <c r="H3" s="70"/>
      <c r="I3" s="79"/>
      <c r="J3" s="79"/>
    </row>
    <row r="4" ht="18.75" customHeight="1">
      <c r="B4" s="44" t="s">
        <v>0</v>
      </c>
      <c r="C4" s="45"/>
      <c r="D4" s="45"/>
      <c r="E4" s="45"/>
      <c r="F4" s="45"/>
      <c r="G4" s="45"/>
      <c r="H4" s="45"/>
      <c r="I4" s="47"/>
    </row>
    <row r="5" ht="13.5" customHeight="1">
      <c r="B5" s="48" t="s">
        <v>1</v>
      </c>
      <c r="C5" s="50" t="s">
        <v>2</v>
      </c>
      <c r="D5" s="52" t="s">
        <v>3</v>
      </c>
      <c r="E5" s="52" t="s">
        <v>4</v>
      </c>
      <c r="F5" s="52" t="s">
        <v>5</v>
      </c>
      <c r="G5" s="52" t="s">
        <v>6</v>
      </c>
      <c r="H5" s="50" t="s">
        <v>7</v>
      </c>
      <c r="I5" s="54" t="s">
        <v>8</v>
      </c>
    </row>
    <row r="6" ht="22.5" customHeight="1">
      <c r="B6" s="49"/>
      <c r="C6" s="51"/>
      <c r="D6" s="53"/>
      <c r="E6" s="53"/>
      <c r="F6" s="53"/>
      <c r="G6" s="53"/>
      <c r="H6" s="51"/>
      <c r="I6" s="55"/>
    </row>
    <row r="7" ht="15" customHeight="1">
      <c r="B7" s="56" t="s">
        <v>9</v>
      </c>
      <c r="C7" s="71" t="s">
        <v>10</v>
      </c>
      <c r="D7" s="5" t="n">
        <v>121</v>
      </c>
      <c r="E7" s="6" t="n">
        <v>14</v>
      </c>
      <c r="F7" s="6" t="n">
        <v>4095</v>
      </c>
      <c r="G7" s="7" t="n">
        <v>0</v>
      </c>
      <c r="H7" s="7" t="n">
        <v>0</v>
      </c>
      <c r="I7" s="8" t="n">
        <v>4230</v>
      </c>
      <c r="J7" s="69"/>
    </row>
    <row r="8" ht="15" customHeight="1">
      <c r="B8" s="58"/>
      <c r="C8" s="71" t="s">
        <v>11</v>
      </c>
      <c r="D8" s="9" t="n">
        <v>487</v>
      </c>
      <c r="E8" s="10" t="n">
        <v>143</v>
      </c>
      <c r="F8" s="10" t="n">
        <v>17887</v>
      </c>
      <c r="G8" s="11" t="n">
        <v>0</v>
      </c>
      <c r="H8" s="11" t="n">
        <v>0</v>
      </c>
      <c r="I8" s="12" t="n">
        <v>18517</v>
      </c>
      <c r="J8" s="69"/>
    </row>
    <row r="9" ht="15" customHeight="1">
      <c r="B9" s="58"/>
      <c r="C9" s="71" t="s">
        <v>12</v>
      </c>
      <c r="D9" s="9" t="n">
        <v>1232</v>
      </c>
      <c r="E9" s="10" t="n">
        <v>846</v>
      </c>
      <c r="F9" s="10" t="n">
        <v>71211</v>
      </c>
      <c r="G9" s="11" t="n">
        <v>0</v>
      </c>
      <c r="H9" s="11" t="n">
        <v>0</v>
      </c>
      <c r="I9" s="12" t="n">
        <v>73289</v>
      </c>
      <c r="J9" s="69"/>
    </row>
    <row r="10" ht="15" customHeight="1">
      <c r="B10" s="58"/>
      <c r="C10" s="71" t="s">
        <v>13</v>
      </c>
      <c r="D10" s="9" t="n">
        <v>6777</v>
      </c>
      <c r="E10" s="10" t="n">
        <v>831</v>
      </c>
      <c r="F10" s="10" t="n">
        <v>29816</v>
      </c>
      <c r="G10" s="11" t="n">
        <v>0</v>
      </c>
      <c r="H10" s="11" t="n">
        <v>0</v>
      </c>
      <c r="I10" s="12" t="n">
        <v>37424</v>
      </c>
      <c r="J10" s="69"/>
    </row>
    <row r="11" ht="15" customHeight="1">
      <c r="B11" s="58"/>
      <c r="C11" s="71" t="s">
        <v>14</v>
      </c>
      <c r="D11" s="9" t="n">
        <v>18741</v>
      </c>
      <c r="E11" s="10" t="n">
        <v>3692</v>
      </c>
      <c r="F11" s="10" t="n">
        <v>196862</v>
      </c>
      <c r="G11" s="11" t="n">
        <v>0</v>
      </c>
      <c r="H11" s="11" t="n">
        <v>0</v>
      </c>
      <c r="I11" s="12" t="n">
        <v>219295</v>
      </c>
      <c r="J11" s="69"/>
    </row>
    <row r="12" ht="15" customHeight="1">
      <c r="B12" s="58"/>
      <c r="C12" s="71" t="s">
        <v>15</v>
      </c>
      <c r="D12" s="9" t="n">
        <v>6897</v>
      </c>
      <c r="E12" s="10" t="n">
        <v>3129</v>
      </c>
      <c r="F12" s="10" t="n">
        <v>143821</v>
      </c>
      <c r="G12" s="11" t="n">
        <v>1</v>
      </c>
      <c r="H12" s="11" t="n">
        <v>0</v>
      </c>
      <c r="I12" s="12" t="n">
        <v>153848</v>
      </c>
      <c r="J12" s="69"/>
    </row>
    <row r="13" ht="15" customHeight="1">
      <c r="B13" s="58"/>
      <c r="C13" s="71" t="s">
        <v>16</v>
      </c>
      <c r="D13" s="9" t="n">
        <v>1751</v>
      </c>
      <c r="E13" s="10" t="n">
        <v>326</v>
      </c>
      <c r="F13" s="10" t="n">
        <v>52633</v>
      </c>
      <c r="G13" s="11" t="n">
        <v>0</v>
      </c>
      <c r="H13" s="11" t="n">
        <v>0</v>
      </c>
      <c r="I13" s="12" t="n">
        <v>54710</v>
      </c>
      <c r="J13" s="69"/>
    </row>
    <row r="14" ht="15" customHeight="1">
      <c r="B14" s="58"/>
      <c r="C14" s="71" t="s">
        <v>17</v>
      </c>
      <c r="D14" s="9" t="n">
        <v>1292</v>
      </c>
      <c r="E14" s="10" t="n">
        <v>220</v>
      </c>
      <c r="F14" s="10" t="n">
        <v>35848</v>
      </c>
      <c r="G14" s="11" t="n">
        <v>0</v>
      </c>
      <c r="H14" s="11" t="n">
        <v>0</v>
      </c>
      <c r="I14" s="12" t="n">
        <v>37360</v>
      </c>
      <c r="J14" s="69"/>
    </row>
    <row r="15" ht="15" customHeight="1">
      <c r="B15" s="58"/>
      <c r="C15" s="71" t="s">
        <v>18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27" t="n">
        <v>0</v>
      </c>
      <c r="J15" s="69"/>
    </row>
    <row r="16" ht="14.25" customHeight="1">
      <c r="B16" s="58"/>
      <c r="C16" s="78" t="s">
        <v>19</v>
      </c>
      <c r="D16" s="16" t="n">
        <v>37298</v>
      </c>
      <c r="E16" s="17" t="n">
        <v>9201</v>
      </c>
      <c r="F16" s="17" t="n">
        <v>552173</v>
      </c>
      <c r="G16" s="18" t="n">
        <v>1</v>
      </c>
      <c r="H16" s="18" t="n">
        <v>0</v>
      </c>
      <c r="I16" s="19" t="n">
        <v>598673</v>
      </c>
      <c r="J16" s="69"/>
    </row>
    <row r="17" ht="15" customHeight="1">
      <c r="B17" s="59" t="s">
        <v>20</v>
      </c>
      <c r="C17" s="71" t="s">
        <v>10</v>
      </c>
      <c r="D17" s="5" t="n">
        <v>125</v>
      </c>
      <c r="E17" s="6" t="n">
        <v>15</v>
      </c>
      <c r="F17" s="6" t="n">
        <v>3870</v>
      </c>
      <c r="G17" s="7" t="n">
        <v>0</v>
      </c>
      <c r="H17" s="7" t="n">
        <v>0</v>
      </c>
      <c r="I17" s="8" t="n">
        <v>4010</v>
      </c>
      <c r="J17" s="69"/>
    </row>
    <row r="18" ht="15" customHeight="1">
      <c r="B18" s="59"/>
      <c r="C18" s="71" t="s">
        <v>11</v>
      </c>
      <c r="D18" s="9" t="n">
        <v>421</v>
      </c>
      <c r="E18" s="10" t="n">
        <v>114</v>
      </c>
      <c r="F18" s="10" t="n">
        <v>17215</v>
      </c>
      <c r="G18" s="11" t="n">
        <v>0</v>
      </c>
      <c r="H18" s="11" t="n">
        <v>0</v>
      </c>
      <c r="I18" s="12" t="n">
        <v>17750</v>
      </c>
      <c r="J18" s="69"/>
    </row>
    <row r="19" ht="15" customHeight="1">
      <c r="B19" s="59"/>
      <c r="C19" s="71" t="s">
        <v>12</v>
      </c>
      <c r="D19" s="9" t="n">
        <v>1253</v>
      </c>
      <c r="E19" s="10" t="n">
        <v>729</v>
      </c>
      <c r="F19" s="10" t="n">
        <v>67804</v>
      </c>
      <c r="G19" s="11" t="n">
        <v>0</v>
      </c>
      <c r="H19" s="11" t="n">
        <v>0</v>
      </c>
      <c r="I19" s="12" t="n">
        <v>69786</v>
      </c>
      <c r="J19" s="69"/>
    </row>
    <row r="20" ht="15" customHeight="1">
      <c r="B20" s="59"/>
      <c r="C20" s="71" t="s">
        <v>13</v>
      </c>
      <c r="D20" s="9" t="n">
        <v>7483</v>
      </c>
      <c r="E20" s="10" t="n">
        <v>647</v>
      </c>
      <c r="F20" s="10" t="n">
        <v>27724</v>
      </c>
      <c r="G20" s="11" t="n">
        <v>0</v>
      </c>
      <c r="H20" s="11" t="n">
        <v>0</v>
      </c>
      <c r="I20" s="12" t="n">
        <v>35854</v>
      </c>
      <c r="J20" s="69"/>
    </row>
    <row r="21" ht="15" customHeight="1">
      <c r="B21" s="59"/>
      <c r="C21" s="71" t="s">
        <v>14</v>
      </c>
      <c r="D21" s="9" t="n">
        <v>19633</v>
      </c>
      <c r="E21" s="10" t="n">
        <v>3134</v>
      </c>
      <c r="F21" s="10" t="n">
        <v>206059</v>
      </c>
      <c r="G21" s="11" t="n">
        <v>0</v>
      </c>
      <c r="H21" s="11" t="n">
        <v>0</v>
      </c>
      <c r="I21" s="12" t="n">
        <v>228826</v>
      </c>
      <c r="J21" s="69"/>
    </row>
    <row r="22" ht="15" customHeight="1">
      <c r="B22" s="59"/>
      <c r="C22" s="71" t="s">
        <v>15</v>
      </c>
      <c r="D22" s="9" t="n">
        <v>6481</v>
      </c>
      <c r="E22" s="10" t="n">
        <v>1938</v>
      </c>
      <c r="F22" s="10" t="n">
        <v>160633</v>
      </c>
      <c r="G22" s="11" t="n">
        <v>1</v>
      </c>
      <c r="H22" s="11" t="n">
        <v>0</v>
      </c>
      <c r="I22" s="12" t="n">
        <v>169053</v>
      </c>
      <c r="J22" s="69"/>
    </row>
    <row r="23" ht="15" customHeight="1">
      <c r="B23" s="59"/>
      <c r="C23" s="71" t="s">
        <v>16</v>
      </c>
      <c r="D23" s="9" t="n">
        <v>1997</v>
      </c>
      <c r="E23" s="10" t="n">
        <v>370</v>
      </c>
      <c r="F23" s="10" t="n">
        <v>65669</v>
      </c>
      <c r="G23" s="11" t="n">
        <v>0</v>
      </c>
      <c r="H23" s="11" t="n">
        <v>0</v>
      </c>
      <c r="I23" s="12" t="n">
        <v>68036</v>
      </c>
      <c r="J23" s="69"/>
    </row>
    <row r="24" ht="15" customHeight="1">
      <c r="B24" s="59"/>
      <c r="C24" s="71" t="s">
        <v>17</v>
      </c>
      <c r="D24" s="9" t="n">
        <v>2355</v>
      </c>
      <c r="E24" s="10" t="n">
        <v>406</v>
      </c>
      <c r="F24" s="10" t="n">
        <v>68911</v>
      </c>
      <c r="G24" s="11" t="n">
        <v>0</v>
      </c>
      <c r="H24" s="11" t="n">
        <v>0</v>
      </c>
      <c r="I24" s="12" t="n">
        <v>71672</v>
      </c>
      <c r="J24" s="69"/>
    </row>
    <row r="25" ht="15" customHeight="1">
      <c r="B25" s="59"/>
      <c r="C25" s="71" t="s">
        <v>18</v>
      </c>
      <c r="D25" s="11" t="n">
        <v>0</v>
      </c>
      <c r="E25" s="14" t="n">
        <v>0</v>
      </c>
      <c r="F25" s="11" t="n">
        <v>0</v>
      </c>
      <c r="G25" s="11" t="n">
        <v>0</v>
      </c>
      <c r="H25" s="11" t="n">
        <v>0</v>
      </c>
      <c r="I25" s="15" t="n">
        <v>0</v>
      </c>
      <c r="J25" s="69"/>
    </row>
    <row r="26" ht="14.25" customHeight="1">
      <c r="B26" s="60"/>
      <c r="C26" s="82" t="s">
        <v>19</v>
      </c>
      <c r="D26" s="20" t="n">
        <v>39748</v>
      </c>
      <c r="E26" s="20" t="n">
        <v>7353</v>
      </c>
      <c r="F26" s="20" t="n">
        <v>617885</v>
      </c>
      <c r="G26" s="21" t="n">
        <v>1</v>
      </c>
      <c r="H26" s="21" t="n">
        <v>0</v>
      </c>
      <c r="I26" s="22" t="n">
        <v>664987</v>
      </c>
      <c r="J26" s="69"/>
    </row>
    <row r="27" ht="14.25" customHeight="1">
      <c r="B27" s="61" t="s">
        <v>6</v>
      </c>
      <c r="C27" s="62"/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28" t="n">
        <v>0</v>
      </c>
      <c r="J27" s="69"/>
    </row>
    <row r="28" ht="14.25" customHeight="1">
      <c r="B28" s="63" t="s">
        <v>8</v>
      </c>
      <c r="C28" s="64"/>
      <c r="D28" s="23" t="n">
        <v>77046</v>
      </c>
      <c r="E28" s="23" t="n">
        <v>16554</v>
      </c>
      <c r="F28" s="23" t="n">
        <v>1170058</v>
      </c>
      <c r="G28" s="25" t="n">
        <v>2</v>
      </c>
      <c r="H28" s="25" t="n">
        <v>0</v>
      </c>
      <c r="I28" s="26" t="n">
        <v>1263660</v>
      </c>
      <c r="J28" s="69"/>
    </row>
    <row r="29">
      <c r="A29" s="1"/>
      <c r="B29" s="2"/>
      <c r="C29" s="2"/>
      <c r="D29" s="2"/>
      <c r="E29" s="2"/>
      <c r="F29" s="2"/>
      <c r="G29" s="2"/>
      <c r="H29" s="2"/>
      <c r="I29" s="68" t="s">
        <v>63</v>
      </c>
      <c r="J29" s="69"/>
    </row>
    <row r="30">
      <c r="A30" s="1"/>
      <c r="B30" s="2"/>
      <c r="C30" s="2"/>
      <c r="D30" s="2"/>
      <c r="E30" s="2"/>
      <c r="F30" s="2"/>
      <c r="G30" s="2"/>
      <c r="H30" s="2"/>
      <c r="I30" s="2"/>
      <c r="J30" s="69"/>
    </row>
    <row r="31">
      <c r="J31" s="69"/>
    </row>
    <row r="32" ht="18.75" customHeight="1">
      <c r="B32" s="44" t="s">
        <v>21</v>
      </c>
      <c r="C32" s="45"/>
      <c r="D32" s="45"/>
      <c r="E32" s="45"/>
      <c r="F32" s="45"/>
      <c r="G32" s="45"/>
      <c r="H32" s="45"/>
      <c r="I32" s="47"/>
      <c r="J32" s="69"/>
    </row>
    <row r="33" ht="12.75" customHeight="1">
      <c r="B33" s="48" t="s">
        <v>1</v>
      </c>
      <c r="C33" s="50" t="s">
        <v>2</v>
      </c>
      <c r="D33" s="52" t="s">
        <v>3</v>
      </c>
      <c r="E33" s="52" t="s">
        <v>4</v>
      </c>
      <c r="F33" s="52" t="s">
        <v>5</v>
      </c>
      <c r="G33" s="52" t="s">
        <v>6</v>
      </c>
      <c r="H33" s="50" t="s">
        <v>7</v>
      </c>
      <c r="I33" s="54" t="s">
        <v>8</v>
      </c>
      <c r="J33" s="69"/>
    </row>
    <row r="34" ht="22.5" customHeight="1">
      <c r="B34" s="49"/>
      <c r="C34" s="51"/>
      <c r="D34" s="53"/>
      <c r="E34" s="53"/>
      <c r="F34" s="53"/>
      <c r="G34" s="53"/>
      <c r="H34" s="51"/>
      <c r="I34" s="55"/>
      <c r="J34" s="69"/>
    </row>
    <row r="35" ht="13.5" customHeight="1">
      <c r="B35" s="56" t="s">
        <v>9</v>
      </c>
      <c r="C35" s="71" t="s">
        <v>10</v>
      </c>
      <c r="D35" s="72" t="n">
        <v>121</v>
      </c>
      <c r="E35" s="73" t="n">
        <v>10</v>
      </c>
      <c r="F35" s="73" t="n">
        <v>3453</v>
      </c>
      <c r="G35" s="7" t="n">
        <v>0</v>
      </c>
      <c r="H35" s="74" t="n">
        <v>12</v>
      </c>
      <c r="I35" s="85" t="n">
        <v>3596</v>
      </c>
      <c r="J35" s="69"/>
    </row>
    <row r="36" ht="15" customHeight="1">
      <c r="B36" s="58"/>
      <c r="C36" s="71" t="s">
        <v>11</v>
      </c>
      <c r="D36" s="75" t="n">
        <v>355</v>
      </c>
      <c r="E36" s="76" t="n">
        <v>90</v>
      </c>
      <c r="F36" s="76" t="n">
        <v>15626</v>
      </c>
      <c r="G36" s="11" t="n">
        <v>0</v>
      </c>
      <c r="H36" s="77" t="n">
        <v>43</v>
      </c>
      <c r="I36" s="86" t="n">
        <v>16114</v>
      </c>
      <c r="J36" s="69"/>
    </row>
    <row r="37" ht="15" customHeight="1">
      <c r="B37" s="58"/>
      <c r="C37" s="71" t="s">
        <v>12</v>
      </c>
      <c r="D37" s="75" t="n">
        <v>844</v>
      </c>
      <c r="E37" s="76" t="n">
        <v>288</v>
      </c>
      <c r="F37" s="76" t="n">
        <v>58931</v>
      </c>
      <c r="G37" s="11" t="n">
        <v>0</v>
      </c>
      <c r="H37" s="77" t="n">
        <v>108</v>
      </c>
      <c r="I37" s="86" t="n">
        <v>60171</v>
      </c>
      <c r="J37" s="69"/>
    </row>
    <row r="38" ht="15" customHeight="1">
      <c r="B38" s="58"/>
      <c r="C38" s="71" t="s">
        <v>13</v>
      </c>
      <c r="D38" s="75" t="n">
        <v>1938</v>
      </c>
      <c r="E38" s="76" t="n">
        <v>501</v>
      </c>
      <c r="F38" s="76" t="n">
        <v>24713</v>
      </c>
      <c r="G38" s="11" t="n">
        <v>0</v>
      </c>
      <c r="H38" s="77" t="n">
        <v>160</v>
      </c>
      <c r="I38" s="86" t="n">
        <v>27312</v>
      </c>
      <c r="J38" s="69"/>
    </row>
    <row r="39" ht="15" customHeight="1">
      <c r="B39" s="58"/>
      <c r="C39" s="71" t="s">
        <v>14</v>
      </c>
      <c r="D39" s="75" t="n">
        <v>7151</v>
      </c>
      <c r="E39" s="76" t="n">
        <v>10004</v>
      </c>
      <c r="F39" s="76" t="n">
        <v>123721</v>
      </c>
      <c r="G39" s="11" t="n">
        <v>0</v>
      </c>
      <c r="H39" s="77" t="n">
        <v>359</v>
      </c>
      <c r="I39" s="86" t="n">
        <v>141235</v>
      </c>
      <c r="J39" s="69"/>
    </row>
    <row r="40" ht="15" customHeight="1">
      <c r="B40" s="58"/>
      <c r="C40" s="71" t="s">
        <v>15</v>
      </c>
      <c r="D40" s="75" t="n">
        <v>3446</v>
      </c>
      <c r="E40" s="76" t="n">
        <v>11636</v>
      </c>
      <c r="F40" s="76" t="n">
        <v>106203</v>
      </c>
      <c r="G40" s="11" t="n">
        <v>0</v>
      </c>
      <c r="H40" s="77" t="n">
        <v>300</v>
      </c>
      <c r="I40" s="86" t="n">
        <v>121585</v>
      </c>
      <c r="J40" s="69"/>
    </row>
    <row r="41" ht="15" customHeight="1">
      <c r="B41" s="58"/>
      <c r="C41" s="71" t="s">
        <v>16</v>
      </c>
      <c r="D41" s="75" t="n">
        <v>1091</v>
      </c>
      <c r="E41" s="76" t="n">
        <v>3107</v>
      </c>
      <c r="F41" s="76" t="n">
        <v>42041</v>
      </c>
      <c r="G41" s="11" t="n">
        <v>0</v>
      </c>
      <c r="H41" s="77" t="n">
        <v>118</v>
      </c>
      <c r="I41" s="86" t="n">
        <v>46357</v>
      </c>
      <c r="J41" s="69"/>
    </row>
    <row r="42" ht="15" customHeight="1">
      <c r="B42" s="58"/>
      <c r="C42" s="71" t="s">
        <v>17</v>
      </c>
      <c r="D42" s="75" t="n">
        <v>653</v>
      </c>
      <c r="E42" s="76" t="n">
        <v>1946</v>
      </c>
      <c r="F42" s="76" t="n">
        <v>32129</v>
      </c>
      <c r="G42" s="11" t="n">
        <v>0</v>
      </c>
      <c r="H42" s="77" t="n">
        <v>136</v>
      </c>
      <c r="I42" s="86" t="n">
        <v>34864</v>
      </c>
      <c r="J42" s="69"/>
    </row>
    <row r="43" ht="15" customHeight="1">
      <c r="B43" s="58"/>
      <c r="C43" s="71" t="s">
        <v>18</v>
      </c>
      <c r="D43" s="33" t="n">
        <v>0</v>
      </c>
      <c r="E43" s="34" t="n">
        <v>0</v>
      </c>
      <c r="F43" s="34" t="n">
        <v>0</v>
      </c>
      <c r="G43" s="34" t="n">
        <v>0</v>
      </c>
      <c r="H43" s="34" t="n">
        <v>0</v>
      </c>
      <c r="I43" s="36" t="n">
        <v>0</v>
      </c>
      <c r="J43" s="69"/>
    </row>
    <row r="44" ht="14.25" customHeight="1">
      <c r="B44" s="58"/>
      <c r="C44" s="78" t="s">
        <v>19</v>
      </c>
      <c r="D44" s="29" t="n">
        <v>15599</v>
      </c>
      <c r="E44" s="30" t="n">
        <v>27582</v>
      </c>
      <c r="F44" s="30" t="n">
        <v>406817</v>
      </c>
      <c r="G44" s="31" t="n">
        <v>0</v>
      </c>
      <c r="H44" s="30" t="n">
        <v>1236</v>
      </c>
      <c r="I44" s="32" t="n">
        <v>451234</v>
      </c>
      <c r="J44" s="69"/>
    </row>
    <row r="45" ht="13.5" customHeight="1">
      <c r="B45" s="59" t="s">
        <v>20</v>
      </c>
      <c r="C45" s="71" t="s">
        <v>10</v>
      </c>
      <c r="D45" s="72" t="n">
        <v>113</v>
      </c>
      <c r="E45" s="73" t="n">
        <v>15</v>
      </c>
      <c r="F45" s="73" t="n">
        <v>3244</v>
      </c>
      <c r="G45" s="7" t="n">
        <v>0</v>
      </c>
      <c r="H45" s="74" t="n">
        <v>11</v>
      </c>
      <c r="I45" s="85" t="n">
        <v>3383</v>
      </c>
      <c r="J45" s="69"/>
    </row>
    <row r="46" ht="15" customHeight="1">
      <c r="B46" s="59"/>
      <c r="C46" s="71" t="s">
        <v>11</v>
      </c>
      <c r="D46" s="75" t="n">
        <v>352</v>
      </c>
      <c r="E46" s="76" t="n">
        <v>75</v>
      </c>
      <c r="F46" s="76" t="n">
        <v>15016</v>
      </c>
      <c r="G46" s="11" t="n">
        <v>0</v>
      </c>
      <c r="H46" s="77" t="n">
        <v>47</v>
      </c>
      <c r="I46" s="86" t="n">
        <v>15490</v>
      </c>
      <c r="J46" s="69"/>
    </row>
    <row r="47" ht="15" customHeight="1">
      <c r="B47" s="59"/>
      <c r="C47" s="71" t="s">
        <v>12</v>
      </c>
      <c r="D47" s="75" t="n">
        <v>808</v>
      </c>
      <c r="E47" s="76" t="n">
        <v>285</v>
      </c>
      <c r="F47" s="76" t="n">
        <v>55789</v>
      </c>
      <c r="G47" s="11" t="n">
        <v>0</v>
      </c>
      <c r="H47" s="77" t="n">
        <v>97</v>
      </c>
      <c r="I47" s="86" t="n">
        <v>56979</v>
      </c>
      <c r="J47" s="69"/>
    </row>
    <row r="48" ht="15" customHeight="1">
      <c r="B48" s="59"/>
      <c r="C48" s="71" t="s">
        <v>13</v>
      </c>
      <c r="D48" s="75" t="n">
        <v>2271</v>
      </c>
      <c r="E48" s="76" t="n">
        <v>498</v>
      </c>
      <c r="F48" s="76" t="n">
        <v>23016</v>
      </c>
      <c r="G48" s="11" t="n">
        <v>0</v>
      </c>
      <c r="H48" s="77" t="n">
        <v>214</v>
      </c>
      <c r="I48" s="86" t="n">
        <v>25999</v>
      </c>
      <c r="J48" s="69"/>
    </row>
    <row r="49" ht="15" customHeight="1">
      <c r="B49" s="59"/>
      <c r="C49" s="71" t="s">
        <v>14</v>
      </c>
      <c r="D49" s="75" t="n">
        <v>7781</v>
      </c>
      <c r="E49" s="76" t="n">
        <v>5943</v>
      </c>
      <c r="F49" s="76" t="n">
        <v>128569</v>
      </c>
      <c r="G49" s="11" t="n">
        <v>0</v>
      </c>
      <c r="H49" s="77" t="n">
        <v>447</v>
      </c>
      <c r="I49" s="86" t="n">
        <v>142740</v>
      </c>
      <c r="J49" s="69"/>
    </row>
    <row r="50" ht="15" customHeight="1">
      <c r="B50" s="59"/>
      <c r="C50" s="71" t="s">
        <v>15</v>
      </c>
      <c r="D50" s="75" t="n">
        <v>3495</v>
      </c>
      <c r="E50" s="76" t="n">
        <v>5080</v>
      </c>
      <c r="F50" s="76" t="n">
        <v>107414</v>
      </c>
      <c r="G50" s="11" t="n">
        <v>0</v>
      </c>
      <c r="H50" s="77" t="n">
        <v>241</v>
      </c>
      <c r="I50" s="86" t="n">
        <v>116230</v>
      </c>
      <c r="J50" s="69"/>
    </row>
    <row r="51" ht="15" customHeight="1">
      <c r="B51" s="59"/>
      <c r="C51" s="71" t="s">
        <v>16</v>
      </c>
      <c r="D51" s="75" t="n">
        <v>1334</v>
      </c>
      <c r="E51" s="76" t="n">
        <v>649</v>
      </c>
      <c r="F51" s="76" t="n">
        <v>44795</v>
      </c>
      <c r="G51" s="11" t="n">
        <v>0</v>
      </c>
      <c r="H51" s="77" t="n">
        <v>164</v>
      </c>
      <c r="I51" s="86" t="n">
        <v>46942</v>
      </c>
      <c r="J51" s="69"/>
    </row>
    <row r="52" ht="15" customHeight="1">
      <c r="B52" s="59"/>
      <c r="C52" s="71" t="s">
        <v>17</v>
      </c>
      <c r="D52" s="75" t="n">
        <v>1159</v>
      </c>
      <c r="E52" s="76" t="n">
        <v>295</v>
      </c>
      <c r="F52" s="76" t="n">
        <v>48982</v>
      </c>
      <c r="G52" s="11" t="n">
        <v>0</v>
      </c>
      <c r="H52" s="77" t="n">
        <v>296</v>
      </c>
      <c r="I52" s="86" t="n">
        <v>50732</v>
      </c>
      <c r="J52" s="69"/>
    </row>
    <row r="53" ht="15" customHeight="1">
      <c r="B53" s="59"/>
      <c r="C53" s="71" t="s">
        <v>18</v>
      </c>
      <c r="D53" s="33" t="n">
        <v>0</v>
      </c>
      <c r="E53" s="34" t="n">
        <v>0</v>
      </c>
      <c r="F53" s="34" t="n">
        <v>0</v>
      </c>
      <c r="G53" s="34" t="n">
        <v>0</v>
      </c>
      <c r="H53" s="34" t="n">
        <v>0</v>
      </c>
      <c r="I53" s="36" t="n">
        <v>0</v>
      </c>
      <c r="J53" s="69"/>
    </row>
    <row r="54" ht="14.25" customHeight="1">
      <c r="B54" s="60"/>
      <c r="C54" s="82" t="s">
        <v>19</v>
      </c>
      <c r="D54" s="83" t="n">
        <v>17313</v>
      </c>
      <c r="E54" s="83" t="n">
        <v>12840</v>
      </c>
      <c r="F54" s="83" t="n">
        <v>426825</v>
      </c>
      <c r="G54" s="21" t="n">
        <v>0</v>
      </c>
      <c r="H54" s="83" t="n">
        <v>1517</v>
      </c>
      <c r="I54" s="88" t="n">
        <v>458495</v>
      </c>
      <c r="J54" s="69"/>
    </row>
    <row r="55" ht="14.25" customHeight="1">
      <c r="B55" s="61" t="s">
        <v>6</v>
      </c>
      <c r="C55" s="65"/>
      <c r="D55" s="40" t="n">
        <v>0</v>
      </c>
      <c r="E55" s="41" t="n">
        <v>0</v>
      </c>
      <c r="F55" s="41" t="n">
        <v>0</v>
      </c>
      <c r="G55" s="41" t="n">
        <v>0</v>
      </c>
      <c r="H55" s="41" t="n">
        <v>0</v>
      </c>
      <c r="I55" s="42" t="n">
        <v>0</v>
      </c>
      <c r="J55" s="69"/>
    </row>
    <row r="56" ht="14.25" customHeight="1">
      <c r="B56" s="63" t="s">
        <v>8</v>
      </c>
      <c r="C56" s="64"/>
      <c r="D56" s="37" t="n">
        <v>32912</v>
      </c>
      <c r="E56" s="37" t="n">
        <v>40422</v>
      </c>
      <c r="F56" s="37" t="n">
        <v>833642</v>
      </c>
      <c r="G56" s="38" t="n">
        <v>0</v>
      </c>
      <c r="H56" s="37" t="n">
        <v>2753</v>
      </c>
      <c r="I56" s="39" t="n">
        <v>909729</v>
      </c>
      <c r="J56" s="69"/>
    </row>
    <row r="57">
      <c r="B57" s="2"/>
      <c r="C57" s="2"/>
      <c r="D57" s="2"/>
      <c r="E57" s="2"/>
      <c r="F57" s="2"/>
      <c r="G57" s="2"/>
      <c r="H57" s="2"/>
      <c r="I57" s="68" t="s">
        <v>63</v>
      </c>
      <c r="J57" s="69"/>
    </row>
    <row r="58">
      <c r="B58" s="2"/>
      <c r="C58" s="2"/>
      <c r="D58" s="2"/>
      <c r="E58" s="2"/>
      <c r="F58" s="2"/>
      <c r="G58" s="2"/>
      <c r="H58" s="2"/>
      <c r="I58" s="13"/>
      <c r="J58" s="69"/>
    </row>
    <row r="59">
      <c r="J59" s="69"/>
    </row>
    <row r="60" ht="18.75" customHeight="1">
      <c r="B60" s="44" t="s">
        <v>22</v>
      </c>
      <c r="C60" s="45"/>
      <c r="D60" s="45"/>
      <c r="E60" s="45"/>
      <c r="F60" s="45"/>
      <c r="G60" s="45"/>
      <c r="H60" s="45"/>
      <c r="I60" s="47"/>
      <c r="J60" s="69"/>
    </row>
    <row r="61" ht="12.75" customHeight="1">
      <c r="B61" s="48" t="s">
        <v>1</v>
      </c>
      <c r="C61" s="50" t="s">
        <v>2</v>
      </c>
      <c r="D61" s="52" t="s">
        <v>3</v>
      </c>
      <c r="E61" s="52" t="s">
        <v>4</v>
      </c>
      <c r="F61" s="52" t="s">
        <v>5</v>
      </c>
      <c r="G61" s="52" t="s">
        <v>6</v>
      </c>
      <c r="H61" s="50" t="s">
        <v>7</v>
      </c>
      <c r="I61" s="54" t="s">
        <v>8</v>
      </c>
      <c r="J61" s="69"/>
    </row>
    <row r="62" ht="22.5" customHeight="1">
      <c r="B62" s="49"/>
      <c r="C62" s="51"/>
      <c r="D62" s="53"/>
      <c r="E62" s="53"/>
      <c r="F62" s="53"/>
      <c r="G62" s="53"/>
      <c r="H62" s="51"/>
      <c r="I62" s="55"/>
      <c r="J62" s="69"/>
    </row>
    <row r="63" ht="12.75" customHeight="1">
      <c r="B63" s="56" t="s">
        <v>9</v>
      </c>
      <c r="C63" s="71" t="s">
        <v>10</v>
      </c>
      <c r="D63" s="72" t="n">
        <f t="shared" ref="D63:H71" si="0">+D7+D35</f>
        <v>0</v>
      </c>
      <c r="E63" s="73" t="n">
        <f t="shared" si="0"/>
        <v>0</v>
      </c>
      <c r="F63" s="73" t="n">
        <f t="shared" si="0"/>
        <v>0</v>
      </c>
      <c r="G63" s="11" t="n">
        <f t="shared" si="0"/>
        <v>0</v>
      </c>
      <c r="H63" s="74" t="n">
        <f t="shared" si="0"/>
        <v>0</v>
      </c>
      <c r="I63" s="85" t="n">
        <f t="shared" ref="I63:I71" si="1">SUM(D63:H63)</f>
        <v>0</v>
      </c>
      <c r="J63" s="69"/>
    </row>
    <row r="64" ht="15" customHeight="1">
      <c r="B64" s="58"/>
      <c r="C64" s="71" t="s">
        <v>11</v>
      </c>
      <c r="D64" s="75" t="n">
        <f t="shared" si="0"/>
        <v>0</v>
      </c>
      <c r="E64" s="76" t="n">
        <f t="shared" si="0"/>
        <v>0</v>
      </c>
      <c r="F64" s="76" t="n">
        <f t="shared" si="0"/>
        <v>0</v>
      </c>
      <c r="G64" s="11" t="n">
        <f t="shared" si="0"/>
        <v>0</v>
      </c>
      <c r="H64" s="77" t="n">
        <f t="shared" si="0"/>
        <v>0</v>
      </c>
      <c r="I64" s="86" t="n">
        <f t="shared" si="1"/>
        <v>0</v>
      </c>
      <c r="J64" s="69"/>
    </row>
    <row r="65" ht="15" customHeight="1">
      <c r="B65" s="58"/>
      <c r="C65" s="71" t="s">
        <v>12</v>
      </c>
      <c r="D65" s="75" t="n">
        <f t="shared" si="0"/>
        <v>0</v>
      </c>
      <c r="E65" s="76" t="n">
        <f t="shared" si="0"/>
        <v>0</v>
      </c>
      <c r="F65" s="76" t="n">
        <f t="shared" si="0"/>
        <v>0</v>
      </c>
      <c r="G65" s="11" t="n">
        <f t="shared" si="0"/>
        <v>0</v>
      </c>
      <c r="H65" s="77" t="n">
        <f t="shared" si="0"/>
        <v>0</v>
      </c>
      <c r="I65" s="86" t="n">
        <f t="shared" si="1"/>
        <v>0</v>
      </c>
      <c r="J65" s="69"/>
    </row>
    <row r="66" ht="15" customHeight="1">
      <c r="B66" s="58"/>
      <c r="C66" s="71" t="s">
        <v>13</v>
      </c>
      <c r="D66" s="75" t="n">
        <f t="shared" si="0"/>
        <v>0</v>
      </c>
      <c r="E66" s="76" t="n">
        <f t="shared" si="0"/>
        <v>0</v>
      </c>
      <c r="F66" s="76" t="n">
        <f t="shared" si="0"/>
        <v>0</v>
      </c>
      <c r="G66" s="11" t="n">
        <f t="shared" si="0"/>
        <v>0</v>
      </c>
      <c r="H66" s="77" t="n">
        <f t="shared" si="0"/>
        <v>0</v>
      </c>
      <c r="I66" s="86" t="n">
        <f t="shared" si="1"/>
        <v>0</v>
      </c>
      <c r="J66" s="69"/>
    </row>
    <row r="67" ht="15" customHeight="1">
      <c r="B67" s="58"/>
      <c r="C67" s="71" t="s">
        <v>14</v>
      </c>
      <c r="D67" s="75" t="n">
        <f t="shared" si="0"/>
        <v>0</v>
      </c>
      <c r="E67" s="76" t="n">
        <f t="shared" si="0"/>
        <v>0</v>
      </c>
      <c r="F67" s="76" t="n">
        <f t="shared" si="0"/>
        <v>0</v>
      </c>
      <c r="G67" s="11" t="n">
        <f t="shared" si="0"/>
        <v>0</v>
      </c>
      <c r="H67" s="77" t="n">
        <f t="shared" si="0"/>
        <v>0</v>
      </c>
      <c r="I67" s="86" t="n">
        <f t="shared" si="1"/>
        <v>0</v>
      </c>
      <c r="J67" s="69"/>
    </row>
    <row r="68" ht="15" customHeight="1">
      <c r="B68" s="58"/>
      <c r="C68" s="71" t="s">
        <v>15</v>
      </c>
      <c r="D68" s="75" t="n">
        <f t="shared" si="0"/>
        <v>0</v>
      </c>
      <c r="E68" s="76" t="n">
        <f t="shared" si="0"/>
        <v>0</v>
      </c>
      <c r="F68" s="76" t="n">
        <f t="shared" si="0"/>
        <v>0</v>
      </c>
      <c r="G68" s="11" t="n">
        <f t="shared" si="0"/>
        <v>0</v>
      </c>
      <c r="H68" s="77" t="n">
        <f t="shared" si="0"/>
        <v>0</v>
      </c>
      <c r="I68" s="86" t="n">
        <f t="shared" si="1"/>
        <v>0</v>
      </c>
      <c r="J68" s="69"/>
    </row>
    <row r="69" ht="15" customHeight="1">
      <c r="B69" s="58"/>
      <c r="C69" s="71" t="s">
        <v>16</v>
      </c>
      <c r="D69" s="75" t="n">
        <f t="shared" si="0"/>
        <v>0</v>
      </c>
      <c r="E69" s="76" t="n">
        <f t="shared" si="0"/>
        <v>0</v>
      </c>
      <c r="F69" s="76" t="n">
        <f t="shared" si="0"/>
        <v>0</v>
      </c>
      <c r="G69" s="11" t="n">
        <f t="shared" si="0"/>
        <v>0</v>
      </c>
      <c r="H69" s="77" t="n">
        <f t="shared" si="0"/>
        <v>0</v>
      </c>
      <c r="I69" s="86" t="n">
        <f t="shared" si="1"/>
        <v>0</v>
      </c>
      <c r="J69" s="69"/>
    </row>
    <row r="70" ht="15" customHeight="1">
      <c r="B70" s="58"/>
      <c r="C70" s="71" t="s">
        <v>17</v>
      </c>
      <c r="D70" s="75" t="n">
        <f t="shared" si="0"/>
        <v>0</v>
      </c>
      <c r="E70" s="76" t="n">
        <f t="shared" si="0"/>
        <v>0</v>
      </c>
      <c r="F70" s="76" t="n">
        <f t="shared" si="0"/>
        <v>0</v>
      </c>
      <c r="G70" s="11" t="n">
        <f t="shared" si="0"/>
        <v>0</v>
      </c>
      <c r="H70" s="77" t="n">
        <f t="shared" si="0"/>
        <v>0</v>
      </c>
      <c r="I70" s="86" t="n">
        <f t="shared" si="1"/>
        <v>0</v>
      </c>
      <c r="J70" s="69"/>
    </row>
    <row r="71" ht="15" customHeight="1">
      <c r="B71" s="58"/>
      <c r="C71" s="71" t="s">
        <v>18</v>
      </c>
      <c r="D71" s="33" t="n">
        <f t="shared" si="0"/>
        <v>0</v>
      </c>
      <c r="E71" s="34" t="n">
        <f t="shared" si="0"/>
        <v>0</v>
      </c>
      <c r="F71" s="34" t="n">
        <f t="shared" si="0"/>
        <v>0</v>
      </c>
      <c r="G71" s="11" t="n">
        <f t="shared" si="0"/>
        <v>0</v>
      </c>
      <c r="H71" s="34" t="n">
        <f t="shared" si="0"/>
        <v>0</v>
      </c>
      <c r="I71" s="43" t="n">
        <f t="shared" si="1"/>
        <v>0</v>
      </c>
      <c r="J71" s="69"/>
    </row>
    <row r="72" ht="14.25" customHeight="1">
      <c r="B72" s="58"/>
      <c r="C72" s="78" t="s">
        <v>19</v>
      </c>
      <c r="D72" s="80" t="n">
        <f t="shared" ref="D72:I72" si="2">SUM(D63:D71)</f>
        <v>0</v>
      </c>
      <c r="E72" s="81" t="n">
        <f t="shared" si="2"/>
        <v>0</v>
      </c>
      <c r="F72" s="81" t="n">
        <f t="shared" si="2"/>
        <v>0</v>
      </c>
      <c r="G72" s="81" t="n">
        <f t="shared" si="2"/>
        <v>0</v>
      </c>
      <c r="H72" s="81" t="n">
        <f t="shared" si="2"/>
        <v>0</v>
      </c>
      <c r="I72" s="87" t="n">
        <f t="shared" si="2"/>
        <v>0</v>
      </c>
      <c r="J72" s="69"/>
    </row>
    <row r="73" ht="12.75" customHeight="1">
      <c r="B73" s="59" t="s">
        <v>20</v>
      </c>
      <c r="C73" s="71" t="s">
        <v>10</v>
      </c>
      <c r="D73" s="72" t="n">
        <f t="shared" ref="D73:H81" si="3">+D17+D45</f>
        <v>0</v>
      </c>
      <c r="E73" s="73" t="n">
        <f t="shared" si="3"/>
        <v>0</v>
      </c>
      <c r="F73" s="73" t="n">
        <f t="shared" si="3"/>
        <v>0</v>
      </c>
      <c r="G73" s="11" t="n">
        <f t="shared" si="3"/>
        <v>0</v>
      </c>
      <c r="H73" s="74" t="n">
        <f t="shared" si="3"/>
        <v>0</v>
      </c>
      <c r="I73" s="85" t="n">
        <f t="shared" ref="I73:I81" si="4">SUM(D73:H73)</f>
        <v>0</v>
      </c>
      <c r="J73" s="69"/>
    </row>
    <row r="74" ht="15" customHeight="1">
      <c r="B74" s="59"/>
      <c r="C74" s="71" t="s">
        <v>11</v>
      </c>
      <c r="D74" s="75" t="n">
        <f t="shared" si="3"/>
        <v>0</v>
      </c>
      <c r="E74" s="76" t="n">
        <f t="shared" si="3"/>
        <v>0</v>
      </c>
      <c r="F74" s="76" t="n">
        <f t="shared" si="3"/>
        <v>0</v>
      </c>
      <c r="G74" s="11" t="n">
        <f t="shared" si="3"/>
        <v>0</v>
      </c>
      <c r="H74" s="77" t="n">
        <f t="shared" si="3"/>
        <v>0</v>
      </c>
      <c r="I74" s="86" t="n">
        <f t="shared" si="4"/>
        <v>0</v>
      </c>
      <c r="J74" s="69"/>
    </row>
    <row r="75" ht="15" customHeight="1">
      <c r="B75" s="59"/>
      <c r="C75" s="71" t="s">
        <v>12</v>
      </c>
      <c r="D75" s="75" t="n">
        <f t="shared" si="3"/>
        <v>0</v>
      </c>
      <c r="E75" s="76" t="n">
        <f t="shared" si="3"/>
        <v>0</v>
      </c>
      <c r="F75" s="76" t="n">
        <f t="shared" si="3"/>
        <v>0</v>
      </c>
      <c r="G75" s="11" t="n">
        <f t="shared" si="3"/>
        <v>0</v>
      </c>
      <c r="H75" s="77" t="n">
        <f t="shared" si="3"/>
        <v>0</v>
      </c>
      <c r="I75" s="86" t="n">
        <f t="shared" si="4"/>
        <v>0</v>
      </c>
      <c r="J75" s="69"/>
    </row>
    <row r="76" ht="15" customHeight="1">
      <c r="B76" s="59"/>
      <c r="C76" s="71" t="s">
        <v>13</v>
      </c>
      <c r="D76" s="75" t="n">
        <f t="shared" si="3"/>
        <v>0</v>
      </c>
      <c r="E76" s="76" t="n">
        <f t="shared" si="3"/>
        <v>0</v>
      </c>
      <c r="F76" s="76" t="n">
        <f t="shared" si="3"/>
        <v>0</v>
      </c>
      <c r="G76" s="11" t="n">
        <f t="shared" si="3"/>
        <v>0</v>
      </c>
      <c r="H76" s="77" t="n">
        <f t="shared" si="3"/>
        <v>0</v>
      </c>
      <c r="I76" s="86" t="n">
        <f t="shared" si="4"/>
        <v>0</v>
      </c>
      <c r="J76" s="69"/>
    </row>
    <row r="77" ht="15" customHeight="1">
      <c r="B77" s="59"/>
      <c r="C77" s="71" t="s">
        <v>14</v>
      </c>
      <c r="D77" s="75" t="n">
        <f t="shared" si="3"/>
        <v>0</v>
      </c>
      <c r="E77" s="76" t="n">
        <f t="shared" si="3"/>
        <v>0</v>
      </c>
      <c r="F77" s="76" t="n">
        <f t="shared" si="3"/>
        <v>0</v>
      </c>
      <c r="G77" s="11" t="n">
        <f t="shared" si="3"/>
        <v>0</v>
      </c>
      <c r="H77" s="77" t="n">
        <f t="shared" si="3"/>
        <v>0</v>
      </c>
      <c r="I77" s="86" t="n">
        <f t="shared" si="4"/>
        <v>0</v>
      </c>
      <c r="J77" s="69"/>
    </row>
    <row r="78" ht="15" customHeight="1">
      <c r="B78" s="59"/>
      <c r="C78" s="71" t="s">
        <v>15</v>
      </c>
      <c r="D78" s="75" t="n">
        <f t="shared" si="3"/>
        <v>0</v>
      </c>
      <c r="E78" s="76" t="n">
        <f t="shared" si="3"/>
        <v>0</v>
      </c>
      <c r="F78" s="76" t="n">
        <f t="shared" si="3"/>
        <v>0</v>
      </c>
      <c r="G78" s="11" t="n">
        <f t="shared" si="3"/>
        <v>0</v>
      </c>
      <c r="H78" s="77" t="n">
        <f t="shared" si="3"/>
        <v>0</v>
      </c>
      <c r="I78" s="86" t="n">
        <f t="shared" si="4"/>
        <v>0</v>
      </c>
      <c r="J78" s="69"/>
    </row>
    <row r="79" ht="15" customHeight="1">
      <c r="B79" s="59"/>
      <c r="C79" s="71" t="s">
        <v>16</v>
      </c>
      <c r="D79" s="75" t="n">
        <f t="shared" si="3"/>
        <v>0</v>
      </c>
      <c r="E79" s="76" t="n">
        <f t="shared" si="3"/>
        <v>0</v>
      </c>
      <c r="F79" s="76" t="n">
        <f t="shared" si="3"/>
        <v>0</v>
      </c>
      <c r="G79" s="11" t="n">
        <f t="shared" si="3"/>
        <v>0</v>
      </c>
      <c r="H79" s="77" t="n">
        <f t="shared" si="3"/>
        <v>0</v>
      </c>
      <c r="I79" s="86" t="n">
        <f t="shared" si="4"/>
        <v>0</v>
      </c>
      <c r="J79" s="69"/>
    </row>
    <row r="80" ht="15" customHeight="1">
      <c r="B80" s="59"/>
      <c r="C80" s="71" t="s">
        <v>17</v>
      </c>
      <c r="D80" s="75" t="n">
        <f t="shared" si="3"/>
        <v>0</v>
      </c>
      <c r="E80" s="76" t="n">
        <f t="shared" si="3"/>
        <v>0</v>
      </c>
      <c r="F80" s="76" t="n">
        <f t="shared" si="3"/>
        <v>0</v>
      </c>
      <c r="G80" s="11" t="n">
        <f t="shared" si="3"/>
        <v>0</v>
      </c>
      <c r="H80" s="77" t="n">
        <f t="shared" si="3"/>
        <v>0</v>
      </c>
      <c r="I80" s="86" t="n">
        <f t="shared" si="4"/>
        <v>0</v>
      </c>
      <c r="J80" s="69"/>
    </row>
    <row r="81" ht="15" customHeight="1">
      <c r="B81" s="59"/>
      <c r="C81" s="71" t="s">
        <v>18</v>
      </c>
      <c r="D81" s="33" t="n">
        <f t="shared" si="3"/>
        <v>0</v>
      </c>
      <c r="E81" s="34" t="n">
        <f t="shared" si="3"/>
        <v>0</v>
      </c>
      <c r="F81" s="34" t="n">
        <f t="shared" si="3"/>
        <v>0</v>
      </c>
      <c r="G81" s="11" t="n">
        <f t="shared" si="3"/>
        <v>0</v>
      </c>
      <c r="H81" s="34" t="n">
        <f t="shared" si="3"/>
        <v>0</v>
      </c>
      <c r="I81" s="43" t="n">
        <f t="shared" si="4"/>
        <v>0</v>
      </c>
      <c r="J81" s="69"/>
      <c r="K81" s="1"/>
    </row>
    <row r="82" ht="14.25" customHeight="1">
      <c r="B82" s="60"/>
      <c r="C82" s="82" t="s">
        <v>19</v>
      </c>
      <c r="D82" s="83" t="n">
        <f t="shared" ref="D82:I82" si="5">SUM(D73:D81)</f>
        <v>0</v>
      </c>
      <c r="E82" s="83" t="n">
        <f t="shared" si="5"/>
        <v>0</v>
      </c>
      <c r="F82" s="83" t="n">
        <f t="shared" si="5"/>
        <v>0</v>
      </c>
      <c r="G82" s="83" t="n">
        <f t="shared" si="5"/>
        <v>0</v>
      </c>
      <c r="H82" s="83" t="n">
        <f t="shared" si="5"/>
        <v>0</v>
      </c>
      <c r="I82" s="88" t="n">
        <f t="shared" si="5"/>
        <v>0</v>
      </c>
      <c r="J82" s="69"/>
    </row>
    <row r="83" ht="14.25" customHeight="1">
      <c r="B83" s="61" t="s">
        <v>6</v>
      </c>
      <c r="C83" s="62"/>
      <c r="D83" s="40" t="n">
        <f>D55+D27</f>
        <v>0</v>
      </c>
      <c r="E83" s="41" t="n">
        <f t="shared" ref="E83:H83" si="6">E55+E27</f>
        <v>0</v>
      </c>
      <c r="F83" s="41" t="n">
        <f t="shared" si="6"/>
        <v>0</v>
      </c>
      <c r="G83" s="41" t="n">
        <f t="shared" si="6"/>
        <v>0</v>
      </c>
      <c r="H83" s="41" t="n">
        <f t="shared" si="6"/>
        <v>0</v>
      </c>
      <c r="I83" s="42" t="n">
        <f>SUM(D83:H83)</f>
        <v>0</v>
      </c>
      <c r="J83" s="69"/>
    </row>
    <row r="84" ht="14.25" customHeight="1">
      <c r="B84" s="63" t="s">
        <v>8</v>
      </c>
      <c r="C84" s="64"/>
      <c r="D84" s="3" t="n">
        <f t="shared" ref="D84:I84" si="7">D72+D82+D83</f>
        <v>0</v>
      </c>
      <c r="E84" s="3" t="n">
        <f t="shared" si="7"/>
        <v>0</v>
      </c>
      <c r="F84" s="3" t="n">
        <f t="shared" si="7"/>
        <v>0</v>
      </c>
      <c r="G84" s="3" t="n">
        <f t="shared" si="7"/>
        <v>0</v>
      </c>
      <c r="H84" s="3" t="n">
        <f t="shared" si="7"/>
        <v>0</v>
      </c>
      <c r="I84" s="4" t="n">
        <f t="shared" si="7"/>
        <v>0</v>
      </c>
      <c r="J84" s="69"/>
    </row>
    <row r="85">
      <c r="B85" s="13"/>
      <c r="C85" s="2"/>
      <c r="D85" s="2"/>
      <c r="E85" s="2"/>
      <c r="F85" s="2"/>
      <c r="G85" s="2"/>
      <c r="H85" s="2"/>
      <c r="I85" s="68" t="s">
        <v>63</v>
      </c>
    </row>
  </sheetData>
  <sheetProtection selectLockedCells="1" selectUnlockedCells="1"/>
  <mergeCells count="39">
    <mergeCell ref="I61:I62"/>
    <mergeCell ref="B63:B72"/>
    <mergeCell ref="B73:B82"/>
    <mergeCell ref="B83:C83"/>
    <mergeCell ref="B84:C84"/>
    <mergeCell ref="B61:B62"/>
    <mergeCell ref="C61:C62"/>
    <mergeCell ref="D61:D62"/>
    <mergeCell ref="E61:E62"/>
    <mergeCell ref="F61:F62"/>
    <mergeCell ref="G61:G62"/>
    <mergeCell ref="H61:H62"/>
    <mergeCell ref="B35:B44"/>
    <mergeCell ref="B45:B54"/>
    <mergeCell ref="B55:C55"/>
    <mergeCell ref="B56:C56"/>
    <mergeCell ref="B60:I60"/>
    <mergeCell ref="G33:G34"/>
    <mergeCell ref="B7:B16"/>
    <mergeCell ref="B17:B26"/>
    <mergeCell ref="B27:C27"/>
    <mergeCell ref="B28:C28"/>
    <mergeCell ref="B32:I32"/>
    <mergeCell ref="H33:H34"/>
    <mergeCell ref="I33:I34"/>
    <mergeCell ref="B33:B34"/>
    <mergeCell ref="C33:C34"/>
    <mergeCell ref="D33:D34"/>
    <mergeCell ref="E33:E34"/>
    <mergeCell ref="F33:F34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scale="75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topLeftCell="A37" zoomScaleNormal="100" workbookViewId="0">
      <selection activeCell="C44" sqref="C44"/>
    </sheetView>
  </sheetViews>
  <sheetFormatPr defaultRowHeight="15.0" baseColWidth="10"/>
  <cols>
    <col min="1" max="1" width="7" hidden="0" customWidth="1"/>
    <col min="2" max="2" width="7.85546875" hidden="0" customWidth="1"/>
    <col min="3" max="3" width="9.7109375" hidden="0" customWidth="1"/>
    <col min="4" max="4" width="13.42578125" hidden="0" customWidth="1"/>
    <col min="5" max="5" width="9.85546875" hidden="0" customWidth="1"/>
    <col min="6" max="6" width="9.7109375" hidden="0" customWidth="1"/>
    <col min="7" max="7" width="9.5703125" hidden="0" customWidth="1"/>
    <col min="8" max="8" width="13.42578125" hidden="0" customWidth="1"/>
    <col min="9" max="9" width="9.85546875" hidden="0" customWidth="1"/>
    <col min="10" max="10" width="8.7109375" hidden="0" customWidth="1"/>
    <col min="11" max="11" width="9.7109375" hidden="0" customWidth="1"/>
    <col min="12" max="12" width="13.42578125" hidden="0" customWidth="1"/>
    <col min="13" max="13" width="9.85546875" hidden="0" customWidth="1"/>
    <col min="14" max="14" width="9.7109375" hidden="0" customWidth="1"/>
    <col min="15" max="15" width="9.7109375" hidden="0" customWidth="1"/>
    <col min="16" max="16" width="13.42578125" hidden="0" customWidth="1"/>
    <col min="17" max="17" width="9.85546875" hidden="0" customWidth="1"/>
    <col min="18" max="18" width="9.7109375" hidden="0" customWidth="1"/>
    <col min="19" max="19" width="9.5703125" hidden="0" customWidth="1"/>
    <col min="20" max="20" width="13.42578125" hidden="0" customWidth="1"/>
    <col min="21" max="21" width="9.85546875" hidden="0" customWidth="1"/>
    <col min="22" max="22" width="8.7109375" hidden="0" customWidth="1"/>
    <col min="23" max="23" width="9.5703125" hidden="0" customWidth="1"/>
    <col min="24" max="24" width="13.42578125" hidden="0" customWidth="1"/>
    <col min="25" max="25" width="9.85546875" hidden="0" customWidth="1"/>
    <col min="26" max="26" width="9.7109375" hidden="0" customWidth="1"/>
    <col min="27" max="27" width="9.5703125" hidden="0" customWidth="1"/>
    <col min="28" max="28" width="13.42578125" hidden="0" customWidth="1"/>
    <col min="29" max="29" width="9.85546875" hidden="0" customWidth="1"/>
    <col min="30" max="30" width="8.7109375" hidden="0" customWidth="1"/>
    <col min="31" max="31" width="9.7109375" hidden="0" customWidth="1"/>
    <col min="32" max="32" width="13.42578125" hidden="0" customWidth="1"/>
    <col min="33" max="33" width="9.85546875" hidden="0" customWidth="1"/>
    <col min="34" max="34" width="9.7109375" hidden="0" customWidth="1"/>
    <col min="35" max="35" width="9.7109375" hidden="0" customWidth="1"/>
    <col min="36" max="36" width="13.42578125" hidden="0" customWidth="1"/>
    <col min="37" max="37" width="9.85546875" hidden="0" customWidth="1"/>
    <col min="38" max="38" width="9.7109375" hidden="0" customWidth="1"/>
    <col min="39" max="39" width="9.5703125" hidden="0" customWidth="1"/>
    <col min="40" max="40" width="13.42578125" hidden="0" customWidth="1"/>
    <col min="41" max="41" width="9.85546875" hidden="0" customWidth="1"/>
    <col min="42" max="42" width="8.7109375" hidden="0" customWidth="1"/>
    <col min="43" max="43" width="10.140625" hidden="0" customWidth="1"/>
    <col min="44" max="44" width="10.5703125" hidden="0" customWidth="1"/>
    <col min="45" max="45" width="7.7109375" hidden="0" customWidth="1"/>
    <col min="46" max="46" width="10" hidden="0" customWidth="1"/>
    <col min="47" max="47" width="10.140625" hidden="0" customWidth="1"/>
    <col min="48" max="48" width="10.5703125" hidden="0" customWidth="1"/>
    <col min="49" max="49" width="7.7109375" hidden="0" customWidth="1"/>
    <col min="50" max="50" width="10" hidden="0" customWidth="1"/>
    <col min="51" max="51" width="10.140625" hidden="0" customWidth="1"/>
    <col min="52" max="52" width="10.5703125" hidden="0" customWidth="1"/>
    <col min="53" max="53" width="7.7109375" hidden="0" customWidth="1"/>
    <col min="54" max="54" width="10" hidden="0" customWidth="1"/>
    <col min="55" max="55" width="10.140625" hidden="0" customWidth="1"/>
    <col min="56" max="56" width="10.5703125" hidden="0" customWidth="1"/>
    <col min="57" max="57" width="7.7109375" hidden="0" customWidth="1"/>
    <col min="58" max="58" width="10" hidden="0" customWidth="1"/>
    <col min="59" max="59" width="10.140625" hidden="0" customWidth="1"/>
    <col min="60" max="60" width="10.5703125" hidden="0" customWidth="1"/>
    <col min="61" max="61" width="7.7109375" hidden="0" customWidth="1"/>
    <col min="62" max="62" width="10" hidden="0" customWidth="1"/>
    <col min="63" max="63" width="10.140625" hidden="0" customWidth="1"/>
    <col min="64" max="64" width="10.5703125" hidden="0" customWidth="1"/>
    <col min="65" max="65" width="7.7109375" hidden="0" customWidth="1"/>
    <col min="66" max="66" width="10" hidden="0" customWidth="1"/>
    <col min="67" max="67" width="10.140625" hidden="0" customWidth="1"/>
    <col min="68" max="68" width="10.5703125" hidden="0" customWidth="1"/>
    <col min="69" max="69" width="7.7109375" hidden="0" customWidth="1"/>
    <col min="70" max="70" width="10" hidden="0" customWidth="1"/>
    <col min="71" max="71" width="10.140625" hidden="0" customWidth="1"/>
    <col min="72" max="72" width="10.5703125" hidden="0" customWidth="1"/>
    <col min="73" max="73" width="7.7109375" hidden="0" customWidth="1"/>
    <col min="74" max="74" width="10" hidden="0" customWidth="1"/>
    <col min="75" max="75" width="10.140625" hidden="0" customWidth="1"/>
    <col min="76" max="76" width="10.140625" hidden="0" customWidth="1"/>
    <col min="77" max="77" width="7.7109375" hidden="0" customWidth="1"/>
    <col min="78" max="78" width="10" hidden="0" customWidth="1"/>
    <col min="79" max="79" width="10.140625" hidden="0" customWidth="1"/>
    <col min="80" max="80" width="10.5703125" hidden="0" customWidth="1"/>
    <col min="81" max="81" width="7.7109375" hidden="0" customWidth="1"/>
    <col min="82" max="82" width="10" hidden="0" customWidth="1"/>
    <col min="83" max="83" width="10.140625" hidden="0" customWidth="1"/>
    <col min="84" max="84" width="10.5703125" hidden="0" customWidth="1"/>
    <col min="85" max="85" width="7.7109375" hidden="0" customWidth="1"/>
    <col min="86" max="86" width="10" hidden="0" customWidth="1"/>
    <col min="87" max="87" width="10.140625" hidden="0" customWidth="1"/>
    <col min="88" max="88" width="10.7109375" hidden="0" customWidth="1"/>
    <col min="89" max="89" width="7.7109375" hidden="0" customWidth="1"/>
    <col min="90" max="90" width="10" hidden="0" customWidth="1"/>
    <col min="91" max="91" width="10.140625" hidden="0" customWidth="1"/>
    <col min="92" max="92" width="10.7109375" hidden="0" customWidth="1"/>
    <col min="93" max="93" width="7.7109375" hidden="0" customWidth="1"/>
    <col min="94" max="94" width="10" hidden="0" customWidth="1"/>
    <col min="95" max="95" width="10.140625" hidden="0" customWidth="1"/>
    <col min="96" max="96" width="10.5703125" hidden="0" customWidth="1"/>
    <col min="97" max="97" width="7.7109375" hidden="0" customWidth="1"/>
    <col min="98" max="98" width="10" hidden="0" customWidth="1"/>
    <col min="99" max="99" width="7.85546875" hidden="0" customWidth="1"/>
    <col min="100" max="100" width="7.5703125" hidden="0" customWidth="1"/>
    <col min="101" max="101" width="6" hidden="1" customWidth="1"/>
    <col min="102" max="102" width="7.42578125" hidden="1" customWidth="1"/>
    <col min="103" max="103" width="7.7109375" hidden="1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ht="12.75" customHeight="1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59"/>
    </row>
    <row r="2" ht="18.75" customHeight="1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67" t="s">
        <v>64</v>
      </c>
      <c r="W2" s="132"/>
      <c r="X2" s="132"/>
      <c r="Y2" s="132"/>
      <c r="Z2" s="132"/>
      <c r="AA2" s="132"/>
      <c r="AB2" s="132"/>
      <c r="AC2" s="206"/>
      <c r="AD2" s="206"/>
      <c r="AE2" s="204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</row>
    <row r="3" ht="12.75" customHeight="1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</row>
    <row r="4" ht="15.75" customHeight="1">
      <c r="A4" s="89" t="s">
        <v>23</v>
      </c>
      <c r="B4" s="89"/>
      <c r="C4" s="140"/>
      <c r="D4" s="140"/>
      <c r="E4" s="140"/>
      <c r="F4" s="140"/>
      <c r="G4" s="140"/>
      <c r="H4" s="140"/>
      <c r="I4" s="140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</row>
    <row r="5" ht="18.75" customHeight="1">
      <c r="A5" s="90"/>
      <c r="B5" s="91" t="s">
        <v>24</v>
      </c>
      <c r="C5" s="92" t="s">
        <v>25</v>
      </c>
      <c r="D5" s="93"/>
      <c r="E5" s="93"/>
      <c r="F5" s="94"/>
      <c r="G5" s="95" t="s">
        <v>26</v>
      </c>
      <c r="H5" s="96"/>
      <c r="I5" s="96"/>
      <c r="J5" s="97"/>
      <c r="K5" s="98" t="s">
        <v>27</v>
      </c>
      <c r="L5" s="96"/>
      <c r="M5" s="96"/>
      <c r="N5" s="99"/>
      <c r="O5" s="100" t="s">
        <v>28</v>
      </c>
      <c r="P5" s="101"/>
      <c r="Q5" s="101"/>
      <c r="R5" s="102"/>
      <c r="S5" s="100" t="s">
        <v>29</v>
      </c>
      <c r="T5" s="101"/>
      <c r="U5" s="101"/>
      <c r="V5" s="102"/>
      <c r="W5" s="100" t="s">
        <v>30</v>
      </c>
      <c r="X5" s="101"/>
      <c r="Y5" s="101"/>
      <c r="Z5" s="102"/>
      <c r="AA5" s="100" t="s">
        <v>31</v>
      </c>
      <c r="AB5" s="101"/>
      <c r="AC5" s="101"/>
      <c r="AD5" s="102"/>
      <c r="AE5" s="100" t="s">
        <v>32</v>
      </c>
      <c r="AF5" s="101"/>
      <c r="AG5" s="101"/>
      <c r="AH5" s="102"/>
      <c r="AI5" s="100" t="s">
        <v>33</v>
      </c>
      <c r="AJ5" s="101"/>
      <c r="AK5" s="101"/>
      <c r="AL5" s="102"/>
      <c r="AM5" s="100" t="s">
        <v>34</v>
      </c>
      <c r="AN5" s="101"/>
      <c r="AO5" s="101"/>
      <c r="AP5" s="102"/>
    </row>
    <row r="6" ht="17.25" customHeight="1">
      <c r="A6" s="103" t="s">
        <v>1</v>
      </c>
      <c r="B6" s="105" t="s">
        <v>2</v>
      </c>
      <c r="C6" s="107" t="s">
        <v>5</v>
      </c>
      <c r="D6" s="108" t="s">
        <v>35</v>
      </c>
      <c r="E6" s="108" t="s">
        <v>36</v>
      </c>
      <c r="F6" s="109" t="s">
        <v>8</v>
      </c>
      <c r="G6" s="107" t="s">
        <v>5</v>
      </c>
      <c r="H6" s="110" t="s">
        <v>35</v>
      </c>
      <c r="I6" s="110" t="s">
        <v>36</v>
      </c>
      <c r="J6" s="116" t="s">
        <v>8</v>
      </c>
      <c r="K6" s="118" t="s">
        <v>5</v>
      </c>
      <c r="L6" s="110" t="s">
        <v>35</v>
      </c>
      <c r="M6" s="110" t="s">
        <v>36</v>
      </c>
      <c r="N6" s="120" t="s">
        <v>8</v>
      </c>
      <c r="O6" s="123" t="s">
        <v>5</v>
      </c>
      <c r="P6" s="112" t="s">
        <v>35</v>
      </c>
      <c r="Q6" s="112" t="s">
        <v>36</v>
      </c>
      <c r="R6" s="114" t="s">
        <v>8</v>
      </c>
      <c r="S6" s="123" t="s">
        <v>5</v>
      </c>
      <c r="T6" s="112" t="s">
        <v>35</v>
      </c>
      <c r="U6" s="112" t="s">
        <v>36</v>
      </c>
      <c r="V6" s="114" t="s">
        <v>8</v>
      </c>
      <c r="W6" s="123" t="s">
        <v>5</v>
      </c>
      <c r="X6" s="112" t="s">
        <v>35</v>
      </c>
      <c r="Y6" s="112" t="s">
        <v>36</v>
      </c>
      <c r="Z6" s="114" t="s">
        <v>8</v>
      </c>
      <c r="AA6" s="123" t="s">
        <v>5</v>
      </c>
      <c r="AB6" s="112" t="s">
        <v>35</v>
      </c>
      <c r="AC6" s="112" t="s">
        <v>36</v>
      </c>
      <c r="AD6" s="114" t="s">
        <v>8</v>
      </c>
      <c r="AE6" s="123" t="s">
        <v>5</v>
      </c>
      <c r="AF6" s="112" t="s">
        <v>35</v>
      </c>
      <c r="AG6" s="112" t="s">
        <v>36</v>
      </c>
      <c r="AH6" s="114" t="s">
        <v>8</v>
      </c>
      <c r="AI6" s="123" t="s">
        <v>5</v>
      </c>
      <c r="AJ6" s="112" t="s">
        <v>35</v>
      </c>
      <c r="AK6" s="112" t="s">
        <v>36</v>
      </c>
      <c r="AL6" s="114" t="s">
        <v>8</v>
      </c>
      <c r="AM6" s="123" t="s">
        <v>5</v>
      </c>
      <c r="AN6" s="112" t="s">
        <v>35</v>
      </c>
      <c r="AO6" s="112" t="s">
        <v>36</v>
      </c>
      <c r="AP6" s="114" t="s">
        <v>8</v>
      </c>
    </row>
    <row r="7" ht="18.75" customHeight="1">
      <c r="A7" s="104"/>
      <c r="B7" s="106"/>
      <c r="C7" s="107"/>
      <c r="D7" s="108"/>
      <c r="E7" s="108"/>
      <c r="F7" s="109"/>
      <c r="G7" s="107"/>
      <c r="H7" s="111"/>
      <c r="I7" s="111"/>
      <c r="J7" s="117"/>
      <c r="K7" s="119"/>
      <c r="L7" s="111"/>
      <c r="M7" s="111"/>
      <c r="N7" s="122"/>
      <c r="O7" s="124"/>
      <c r="P7" s="113"/>
      <c r="Q7" s="113"/>
      <c r="R7" s="115"/>
      <c r="S7" s="124"/>
      <c r="T7" s="113"/>
      <c r="U7" s="113"/>
      <c r="V7" s="115"/>
      <c r="W7" s="124"/>
      <c r="X7" s="113"/>
      <c r="Y7" s="113"/>
      <c r="Z7" s="115"/>
      <c r="AA7" s="124"/>
      <c r="AB7" s="113"/>
      <c r="AC7" s="113"/>
      <c r="AD7" s="115"/>
      <c r="AE7" s="124"/>
      <c r="AF7" s="113"/>
      <c r="AG7" s="113"/>
      <c r="AH7" s="115"/>
      <c r="AI7" s="124"/>
      <c r="AJ7" s="113"/>
      <c r="AK7" s="113"/>
      <c r="AL7" s="115"/>
      <c r="AM7" s="124"/>
      <c r="AN7" s="113"/>
      <c r="AO7" s="113"/>
      <c r="AP7" s="115"/>
    </row>
    <row r="8" ht="15" customHeight="1">
      <c r="A8" s="125" t="s">
        <v>9</v>
      </c>
      <c r="B8" s="142" t="s">
        <v>10</v>
      </c>
      <c r="C8" s="143" t="n">
        <v>497</v>
      </c>
      <c r="D8" s="144" t="n">
        <v>31</v>
      </c>
      <c r="E8" s="144" t="n">
        <v>0</v>
      </c>
      <c r="F8" s="145" t="n">
        <v>528</v>
      </c>
      <c r="G8" s="143" t="n">
        <v>197</v>
      </c>
      <c r="H8" s="144" t="n">
        <v>5</v>
      </c>
      <c r="I8" s="144" t="n">
        <v>0</v>
      </c>
      <c r="J8" s="145" t="n">
        <v>202</v>
      </c>
      <c r="K8" s="143" t="n">
        <v>434</v>
      </c>
      <c r="L8" s="144" t="n">
        <v>43</v>
      </c>
      <c r="M8" s="144" t="n">
        <v>0</v>
      </c>
      <c r="N8" s="146" t="n">
        <v>477</v>
      </c>
      <c r="O8" s="147" t="n">
        <v>438</v>
      </c>
      <c r="P8" s="149" t="n">
        <v>18</v>
      </c>
      <c r="Q8" s="149" t="n">
        <v>0</v>
      </c>
      <c r="R8" s="150" t="n">
        <v>456</v>
      </c>
      <c r="S8" s="147" t="n">
        <v>126</v>
      </c>
      <c r="T8" s="149" t="n">
        <v>3</v>
      </c>
      <c r="U8" s="149" t="n">
        <v>0</v>
      </c>
      <c r="V8" s="150" t="n">
        <v>129</v>
      </c>
      <c r="W8" s="147" t="n">
        <v>258</v>
      </c>
      <c r="X8" s="149" t="n">
        <v>6</v>
      </c>
      <c r="Y8" s="149" t="n">
        <v>0</v>
      </c>
      <c r="Z8" s="150" t="n">
        <v>264</v>
      </c>
      <c r="AA8" s="147" t="n">
        <v>92</v>
      </c>
      <c r="AB8" s="149" t="n">
        <v>2</v>
      </c>
      <c r="AC8" s="149" t="n">
        <v>0</v>
      </c>
      <c r="AD8" s="150" t="n">
        <v>94</v>
      </c>
      <c r="AE8" s="147" t="n">
        <v>1319</v>
      </c>
      <c r="AF8" s="149" t="n">
        <v>18</v>
      </c>
      <c r="AG8" s="149" t="n">
        <v>0</v>
      </c>
      <c r="AH8" s="150" t="n">
        <v>1337</v>
      </c>
      <c r="AI8" s="147" t="n">
        <v>401</v>
      </c>
      <c r="AJ8" s="149" t="n">
        <v>4</v>
      </c>
      <c r="AK8" s="149" t="n">
        <v>0</v>
      </c>
      <c r="AL8" s="150" t="n">
        <v>405</v>
      </c>
      <c r="AM8" s="147" t="n">
        <v>333</v>
      </c>
      <c r="AN8" s="149" t="n">
        <v>5</v>
      </c>
      <c r="AO8" s="149" t="n">
        <v>0</v>
      </c>
      <c r="AP8" s="150" t="n">
        <v>338</v>
      </c>
    </row>
    <row r="9" ht="15" customHeight="1">
      <c r="A9" s="126"/>
      <c r="B9" s="142" t="s">
        <v>11</v>
      </c>
      <c r="C9" s="151" t="n">
        <v>2110</v>
      </c>
      <c r="D9" s="152" t="n">
        <v>185</v>
      </c>
      <c r="E9" s="152" t="n">
        <v>0</v>
      </c>
      <c r="F9" s="153" t="n">
        <v>2295</v>
      </c>
      <c r="G9" s="151" t="n">
        <v>859</v>
      </c>
      <c r="H9" s="152" t="n">
        <v>26</v>
      </c>
      <c r="I9" s="152" t="n">
        <v>0</v>
      </c>
      <c r="J9" s="153" t="n">
        <v>885</v>
      </c>
      <c r="K9" s="151" t="n">
        <v>1886</v>
      </c>
      <c r="L9" s="152" t="n">
        <v>130</v>
      </c>
      <c r="M9" s="152" t="n">
        <v>0</v>
      </c>
      <c r="N9" s="154" t="n">
        <v>2016</v>
      </c>
      <c r="O9" s="155" t="n">
        <v>1889</v>
      </c>
      <c r="P9" s="156" t="n">
        <v>151</v>
      </c>
      <c r="Q9" s="156" t="n">
        <v>0</v>
      </c>
      <c r="R9" s="157" t="n">
        <v>2040</v>
      </c>
      <c r="S9" s="155" t="n">
        <v>787</v>
      </c>
      <c r="T9" s="156" t="n">
        <v>9</v>
      </c>
      <c r="U9" s="156" t="n">
        <v>0</v>
      </c>
      <c r="V9" s="157" t="n">
        <v>796</v>
      </c>
      <c r="W9" s="155" t="n">
        <v>1464</v>
      </c>
      <c r="X9" s="156" t="n">
        <v>33</v>
      </c>
      <c r="Y9" s="156" t="n">
        <v>0</v>
      </c>
      <c r="Z9" s="157" t="n">
        <v>1497</v>
      </c>
      <c r="AA9" s="155" t="n">
        <v>350</v>
      </c>
      <c r="AB9" s="156" t="n">
        <v>22</v>
      </c>
      <c r="AC9" s="156" t="n">
        <v>0</v>
      </c>
      <c r="AD9" s="157" t="n">
        <v>372</v>
      </c>
      <c r="AE9" s="155" t="n">
        <v>5296</v>
      </c>
      <c r="AF9" s="156" t="n">
        <v>42</v>
      </c>
      <c r="AG9" s="156" t="n">
        <v>0</v>
      </c>
      <c r="AH9" s="157" t="n">
        <v>5338</v>
      </c>
      <c r="AI9" s="155" t="n">
        <v>1854</v>
      </c>
      <c r="AJ9" s="156" t="n">
        <v>21</v>
      </c>
      <c r="AK9" s="156" t="n">
        <v>0</v>
      </c>
      <c r="AL9" s="157" t="n">
        <v>1875</v>
      </c>
      <c r="AM9" s="155" t="n">
        <v>1392</v>
      </c>
      <c r="AN9" s="156" t="n">
        <v>11</v>
      </c>
      <c r="AO9" s="156" t="n">
        <v>0</v>
      </c>
      <c r="AP9" s="157" t="n">
        <v>1403</v>
      </c>
    </row>
    <row r="10" ht="15" customHeight="1">
      <c r="A10" s="126"/>
      <c r="B10" s="142" t="s">
        <v>12</v>
      </c>
      <c r="C10" s="151" t="n">
        <v>8094</v>
      </c>
      <c r="D10" s="152" t="n">
        <v>649</v>
      </c>
      <c r="E10" s="152" t="n">
        <v>0</v>
      </c>
      <c r="F10" s="153" t="n">
        <v>8743</v>
      </c>
      <c r="G10" s="151" t="n">
        <v>3712</v>
      </c>
      <c r="H10" s="152" t="n">
        <v>72</v>
      </c>
      <c r="I10" s="152" t="n">
        <v>0</v>
      </c>
      <c r="J10" s="153" t="n">
        <v>3784</v>
      </c>
      <c r="K10" s="151" t="n">
        <v>7001</v>
      </c>
      <c r="L10" s="152" t="n">
        <v>471</v>
      </c>
      <c r="M10" s="152" t="n">
        <v>0</v>
      </c>
      <c r="N10" s="154" t="n">
        <v>7472</v>
      </c>
      <c r="O10" s="155" t="n">
        <v>6566</v>
      </c>
      <c r="P10" s="156" t="n">
        <v>388</v>
      </c>
      <c r="Q10" s="156" t="n">
        <v>0</v>
      </c>
      <c r="R10" s="157" t="n">
        <v>6954</v>
      </c>
      <c r="S10" s="155" t="n">
        <v>3930</v>
      </c>
      <c r="T10" s="156" t="n">
        <v>11</v>
      </c>
      <c r="U10" s="156" t="n">
        <v>0</v>
      </c>
      <c r="V10" s="157" t="n">
        <v>3941</v>
      </c>
      <c r="W10" s="155" t="n">
        <v>6057</v>
      </c>
      <c r="X10" s="156" t="n">
        <v>94</v>
      </c>
      <c r="Y10" s="156" t="n">
        <v>0</v>
      </c>
      <c r="Z10" s="157" t="n">
        <v>6151</v>
      </c>
      <c r="AA10" s="155" t="n">
        <v>1661</v>
      </c>
      <c r="AB10" s="156" t="n">
        <v>52</v>
      </c>
      <c r="AC10" s="156" t="n">
        <v>0</v>
      </c>
      <c r="AD10" s="157" t="n">
        <v>1713</v>
      </c>
      <c r="AE10" s="155" t="n">
        <v>21193</v>
      </c>
      <c r="AF10" s="156" t="n">
        <v>263</v>
      </c>
      <c r="AG10" s="156" t="n">
        <v>0</v>
      </c>
      <c r="AH10" s="157" t="n">
        <v>21456</v>
      </c>
      <c r="AI10" s="155" t="n">
        <v>7597</v>
      </c>
      <c r="AJ10" s="156" t="n">
        <v>57</v>
      </c>
      <c r="AK10" s="156" t="n">
        <v>0</v>
      </c>
      <c r="AL10" s="157" t="n">
        <v>7654</v>
      </c>
      <c r="AM10" s="155" t="n">
        <v>5400</v>
      </c>
      <c r="AN10" s="156" t="n">
        <v>21</v>
      </c>
      <c r="AO10" s="156" t="n">
        <v>0</v>
      </c>
      <c r="AP10" s="157" t="n">
        <v>5421</v>
      </c>
    </row>
    <row r="11" ht="15" customHeight="1">
      <c r="A11" s="126"/>
      <c r="B11" s="142" t="s">
        <v>13</v>
      </c>
      <c r="C11" s="151" t="n">
        <v>3429</v>
      </c>
      <c r="D11" s="152" t="n">
        <v>1577</v>
      </c>
      <c r="E11" s="152" t="n">
        <v>0</v>
      </c>
      <c r="F11" s="153" t="n">
        <v>5006</v>
      </c>
      <c r="G11" s="151" t="n">
        <v>1463</v>
      </c>
      <c r="H11" s="152" t="n">
        <v>461</v>
      </c>
      <c r="I11" s="152" t="n">
        <v>0</v>
      </c>
      <c r="J11" s="153" t="n">
        <v>1924</v>
      </c>
      <c r="K11" s="151" t="n">
        <v>3045</v>
      </c>
      <c r="L11" s="152" t="n">
        <v>1386</v>
      </c>
      <c r="M11" s="152" t="n">
        <v>0</v>
      </c>
      <c r="N11" s="154" t="n">
        <v>4431</v>
      </c>
      <c r="O11" s="155" t="n">
        <v>2566</v>
      </c>
      <c r="P11" s="156" t="n">
        <v>1305</v>
      </c>
      <c r="Q11" s="156" t="n">
        <v>0</v>
      </c>
      <c r="R11" s="157" t="n">
        <v>3871</v>
      </c>
      <c r="S11" s="155" t="n">
        <v>2094</v>
      </c>
      <c r="T11" s="156" t="n">
        <v>4</v>
      </c>
      <c r="U11" s="156" t="n">
        <v>0</v>
      </c>
      <c r="V11" s="157" t="n">
        <v>2098</v>
      </c>
      <c r="W11" s="155" t="n">
        <v>2089</v>
      </c>
      <c r="X11" s="156" t="n">
        <v>686</v>
      </c>
      <c r="Y11" s="156" t="n">
        <v>0</v>
      </c>
      <c r="Z11" s="157" t="n">
        <v>2775</v>
      </c>
      <c r="AA11" s="155" t="n">
        <v>750</v>
      </c>
      <c r="AB11" s="156" t="n">
        <v>198</v>
      </c>
      <c r="AC11" s="156" t="n">
        <v>0</v>
      </c>
      <c r="AD11" s="157" t="n">
        <v>948</v>
      </c>
      <c r="AE11" s="155" t="n">
        <v>8888</v>
      </c>
      <c r="AF11" s="156" t="n">
        <v>1632</v>
      </c>
      <c r="AG11" s="156" t="n">
        <v>0</v>
      </c>
      <c r="AH11" s="157" t="n">
        <v>10520</v>
      </c>
      <c r="AI11" s="155" t="n">
        <v>3191</v>
      </c>
      <c r="AJ11" s="156" t="n">
        <v>333</v>
      </c>
      <c r="AK11" s="156" t="n">
        <v>0</v>
      </c>
      <c r="AL11" s="157" t="n">
        <v>3524</v>
      </c>
      <c r="AM11" s="155" t="n">
        <v>2301</v>
      </c>
      <c r="AN11" s="156" t="n">
        <v>26</v>
      </c>
      <c r="AO11" s="156" t="n">
        <v>0</v>
      </c>
      <c r="AP11" s="157" t="n">
        <v>2327</v>
      </c>
    </row>
    <row r="12" ht="15" customHeight="1">
      <c r="A12" s="126"/>
      <c r="B12" s="142" t="s">
        <v>14</v>
      </c>
      <c r="C12" s="151" t="n">
        <v>24238</v>
      </c>
      <c r="D12" s="152" t="n">
        <v>5667</v>
      </c>
      <c r="E12" s="152" t="n">
        <v>0</v>
      </c>
      <c r="F12" s="153" t="n">
        <v>29905</v>
      </c>
      <c r="G12" s="151" t="n">
        <v>8967</v>
      </c>
      <c r="H12" s="152" t="n">
        <v>1171</v>
      </c>
      <c r="I12" s="152" t="n">
        <v>0</v>
      </c>
      <c r="J12" s="153" t="n">
        <v>10138</v>
      </c>
      <c r="K12" s="151" t="n">
        <v>21629</v>
      </c>
      <c r="L12" s="152" t="n">
        <v>5073</v>
      </c>
      <c r="M12" s="152" t="n">
        <v>0</v>
      </c>
      <c r="N12" s="154" t="n">
        <v>26702</v>
      </c>
      <c r="O12" s="155" t="n">
        <v>20331</v>
      </c>
      <c r="P12" s="156" t="n">
        <v>3178</v>
      </c>
      <c r="Q12" s="156" t="n">
        <v>0</v>
      </c>
      <c r="R12" s="157" t="n">
        <v>23509</v>
      </c>
      <c r="S12" s="155" t="n">
        <v>11218</v>
      </c>
      <c r="T12" s="156" t="n">
        <v>58</v>
      </c>
      <c r="U12" s="156" t="n">
        <v>0</v>
      </c>
      <c r="V12" s="157" t="n">
        <v>11276</v>
      </c>
      <c r="W12" s="155" t="n">
        <v>14893</v>
      </c>
      <c r="X12" s="156" t="n">
        <v>2661</v>
      </c>
      <c r="Y12" s="156" t="n">
        <v>0</v>
      </c>
      <c r="Z12" s="157" t="n">
        <v>17554</v>
      </c>
      <c r="AA12" s="155" t="n">
        <v>4466</v>
      </c>
      <c r="AB12" s="156" t="n">
        <v>681</v>
      </c>
      <c r="AC12" s="156" t="n">
        <v>0</v>
      </c>
      <c r="AD12" s="157" t="n">
        <v>5147</v>
      </c>
      <c r="AE12" s="155" t="n">
        <v>57687</v>
      </c>
      <c r="AF12" s="156" t="n">
        <v>2576</v>
      </c>
      <c r="AG12" s="156" t="n">
        <v>0</v>
      </c>
      <c r="AH12" s="157" t="n">
        <v>60263</v>
      </c>
      <c r="AI12" s="155" t="n">
        <v>20422</v>
      </c>
      <c r="AJ12" s="156" t="n">
        <v>1095</v>
      </c>
      <c r="AK12" s="156" t="n">
        <v>0</v>
      </c>
      <c r="AL12" s="157" t="n">
        <v>21517</v>
      </c>
      <c r="AM12" s="155" t="n">
        <v>13011</v>
      </c>
      <c r="AN12" s="156" t="n">
        <v>273</v>
      </c>
      <c r="AO12" s="156" t="n">
        <v>0</v>
      </c>
      <c r="AP12" s="157" t="n">
        <v>13284</v>
      </c>
    </row>
    <row r="13" ht="15" customHeight="1">
      <c r="A13" s="126"/>
      <c r="B13" s="142" t="s">
        <v>15</v>
      </c>
      <c r="C13" s="151" t="n">
        <v>22794</v>
      </c>
      <c r="D13" s="152" t="n">
        <v>3212</v>
      </c>
      <c r="E13" s="152" t="n">
        <v>0</v>
      </c>
      <c r="F13" s="153" t="n">
        <v>26006</v>
      </c>
      <c r="G13" s="151" t="n">
        <v>7702</v>
      </c>
      <c r="H13" s="152" t="n">
        <v>401</v>
      </c>
      <c r="I13" s="152" t="n">
        <v>0</v>
      </c>
      <c r="J13" s="153" t="n">
        <v>8103</v>
      </c>
      <c r="K13" s="151" t="n">
        <v>17454</v>
      </c>
      <c r="L13" s="152" t="n">
        <v>2677</v>
      </c>
      <c r="M13" s="152" t="n">
        <v>0</v>
      </c>
      <c r="N13" s="154" t="n">
        <v>20131</v>
      </c>
      <c r="O13" s="155" t="n">
        <v>14273</v>
      </c>
      <c r="P13" s="156" t="n">
        <v>711</v>
      </c>
      <c r="Q13" s="156" t="n">
        <v>0</v>
      </c>
      <c r="R13" s="157" t="n">
        <v>14984</v>
      </c>
      <c r="S13" s="155" t="n">
        <v>5874</v>
      </c>
      <c r="T13" s="156" t="n">
        <v>40</v>
      </c>
      <c r="U13" s="156" t="n">
        <v>0</v>
      </c>
      <c r="V13" s="157" t="n">
        <v>5914</v>
      </c>
      <c r="W13" s="155" t="n">
        <v>12582</v>
      </c>
      <c r="X13" s="156" t="n">
        <v>1149</v>
      </c>
      <c r="Y13" s="156" t="n">
        <v>0</v>
      </c>
      <c r="Z13" s="157" t="n">
        <v>13731</v>
      </c>
      <c r="AA13" s="155" t="n">
        <v>3487</v>
      </c>
      <c r="AB13" s="156" t="n">
        <v>305</v>
      </c>
      <c r="AC13" s="156" t="n">
        <v>0</v>
      </c>
      <c r="AD13" s="157" t="n">
        <v>3792</v>
      </c>
      <c r="AE13" s="155" t="n">
        <v>36292</v>
      </c>
      <c r="AF13" s="156" t="n">
        <v>729</v>
      </c>
      <c r="AG13" s="156" t="n">
        <v>0</v>
      </c>
      <c r="AH13" s="157" t="n">
        <v>37021</v>
      </c>
      <c r="AI13" s="155" t="n">
        <v>14186</v>
      </c>
      <c r="AJ13" s="156" t="n">
        <v>637</v>
      </c>
      <c r="AK13" s="156" t="n">
        <v>0</v>
      </c>
      <c r="AL13" s="157" t="n">
        <v>14823</v>
      </c>
      <c r="AM13" s="155" t="n">
        <v>9177</v>
      </c>
      <c r="AN13" s="156" t="n">
        <v>166</v>
      </c>
      <c r="AO13" s="156" t="n">
        <v>0</v>
      </c>
      <c r="AP13" s="157" t="n">
        <v>9343</v>
      </c>
    </row>
    <row r="14" ht="15" customHeight="1">
      <c r="A14" s="126"/>
      <c r="B14" s="142" t="s">
        <v>16</v>
      </c>
      <c r="C14" s="151" t="n">
        <v>10270</v>
      </c>
      <c r="D14" s="152" t="n">
        <v>697</v>
      </c>
      <c r="E14" s="152" t="n">
        <v>0</v>
      </c>
      <c r="F14" s="153" t="n">
        <v>10967</v>
      </c>
      <c r="G14" s="151" t="n">
        <v>3026</v>
      </c>
      <c r="H14" s="152" t="n">
        <v>86</v>
      </c>
      <c r="I14" s="152" t="n">
        <v>0</v>
      </c>
      <c r="J14" s="153" t="n">
        <v>3112</v>
      </c>
      <c r="K14" s="151" t="n">
        <v>9653</v>
      </c>
      <c r="L14" s="152" t="n">
        <v>388</v>
      </c>
      <c r="M14" s="152" t="n">
        <v>0</v>
      </c>
      <c r="N14" s="154" t="n">
        <v>10041</v>
      </c>
      <c r="O14" s="155" t="n">
        <v>5061</v>
      </c>
      <c r="P14" s="156" t="n">
        <v>127</v>
      </c>
      <c r="Q14" s="156" t="n">
        <v>0</v>
      </c>
      <c r="R14" s="157" t="n">
        <v>5188</v>
      </c>
      <c r="S14" s="155" t="n">
        <v>1599</v>
      </c>
      <c r="T14" s="156" t="n">
        <v>19</v>
      </c>
      <c r="U14" s="156" t="n">
        <v>0</v>
      </c>
      <c r="V14" s="157" t="n">
        <v>1618</v>
      </c>
      <c r="W14" s="155" t="n">
        <v>3652</v>
      </c>
      <c r="X14" s="156" t="n">
        <v>208</v>
      </c>
      <c r="Y14" s="156" t="n">
        <v>0</v>
      </c>
      <c r="Z14" s="157" t="n">
        <v>3860</v>
      </c>
      <c r="AA14" s="155" t="n">
        <v>1195</v>
      </c>
      <c r="AB14" s="156" t="n">
        <v>35</v>
      </c>
      <c r="AC14" s="156" t="n">
        <v>0</v>
      </c>
      <c r="AD14" s="157" t="n">
        <v>1230</v>
      </c>
      <c r="AE14" s="155" t="n">
        <v>10482</v>
      </c>
      <c r="AF14" s="156" t="n">
        <v>184</v>
      </c>
      <c r="AG14" s="156" t="n">
        <v>0</v>
      </c>
      <c r="AH14" s="157" t="n">
        <v>10666</v>
      </c>
      <c r="AI14" s="155" t="n">
        <v>4923</v>
      </c>
      <c r="AJ14" s="156" t="n">
        <v>291</v>
      </c>
      <c r="AK14" s="156" t="n">
        <v>0</v>
      </c>
      <c r="AL14" s="157" t="n">
        <v>5214</v>
      </c>
      <c r="AM14" s="155" t="n">
        <v>2772</v>
      </c>
      <c r="AN14" s="156" t="n">
        <v>42</v>
      </c>
      <c r="AO14" s="156" t="n">
        <v>0</v>
      </c>
      <c r="AP14" s="157" t="n">
        <v>2814</v>
      </c>
    </row>
    <row r="15" ht="15" customHeight="1">
      <c r="A15" s="126"/>
      <c r="B15" s="142" t="s">
        <v>17</v>
      </c>
      <c r="C15" s="151" t="n">
        <v>8728</v>
      </c>
      <c r="D15" s="152" t="n">
        <v>596</v>
      </c>
      <c r="E15" s="152" t="n">
        <v>0</v>
      </c>
      <c r="F15" s="153" t="n">
        <v>9324</v>
      </c>
      <c r="G15" s="151" t="n">
        <v>2446</v>
      </c>
      <c r="H15" s="152" t="n">
        <v>81</v>
      </c>
      <c r="I15" s="152" t="n">
        <v>0</v>
      </c>
      <c r="J15" s="153" t="n">
        <v>2527</v>
      </c>
      <c r="K15" s="151" t="n">
        <v>8538</v>
      </c>
      <c r="L15" s="152" t="n">
        <v>281</v>
      </c>
      <c r="M15" s="152" t="n">
        <v>0</v>
      </c>
      <c r="N15" s="154" t="n">
        <v>8819</v>
      </c>
      <c r="O15" s="155" t="n">
        <v>3568</v>
      </c>
      <c r="P15" s="156" t="n">
        <v>97</v>
      </c>
      <c r="Q15" s="156" t="n">
        <v>0</v>
      </c>
      <c r="R15" s="157" t="n">
        <v>3665</v>
      </c>
      <c r="S15" s="155" t="n">
        <v>727</v>
      </c>
      <c r="T15" s="156" t="n">
        <v>10</v>
      </c>
      <c r="U15" s="156" t="n">
        <v>0</v>
      </c>
      <c r="V15" s="157" t="n">
        <v>737</v>
      </c>
      <c r="W15" s="155" t="n">
        <v>1631</v>
      </c>
      <c r="X15" s="156" t="n">
        <v>53</v>
      </c>
      <c r="Y15" s="156" t="n">
        <v>0</v>
      </c>
      <c r="Z15" s="157" t="n">
        <v>1684</v>
      </c>
      <c r="AA15" s="155" t="n">
        <v>553</v>
      </c>
      <c r="AB15" s="156" t="n">
        <v>8</v>
      </c>
      <c r="AC15" s="156" t="n">
        <v>0</v>
      </c>
      <c r="AD15" s="157" t="n">
        <v>561</v>
      </c>
      <c r="AE15" s="155" t="n">
        <v>5486</v>
      </c>
      <c r="AF15" s="156" t="n">
        <v>102</v>
      </c>
      <c r="AG15" s="156" t="n">
        <v>0</v>
      </c>
      <c r="AH15" s="157" t="n">
        <v>5588</v>
      </c>
      <c r="AI15" s="155" t="n">
        <v>3001</v>
      </c>
      <c r="AJ15" s="156" t="n">
        <v>264</v>
      </c>
      <c r="AK15" s="156" t="n">
        <v>0</v>
      </c>
      <c r="AL15" s="157" t="n">
        <v>3265</v>
      </c>
      <c r="AM15" s="155" t="n">
        <v>1170</v>
      </c>
      <c r="AN15" s="156" t="n">
        <v>20</v>
      </c>
      <c r="AO15" s="156" t="n">
        <v>0</v>
      </c>
      <c r="AP15" s="157" t="n">
        <v>1190</v>
      </c>
    </row>
    <row r="16" ht="15" customHeight="1">
      <c r="A16" s="126"/>
      <c r="B16" s="142" t="s">
        <v>18</v>
      </c>
      <c r="C16" s="158" t="n">
        <v>0</v>
      </c>
      <c r="D16" s="160" t="n">
        <v>0</v>
      </c>
      <c r="E16" s="160" t="n">
        <v>0</v>
      </c>
      <c r="F16" s="161" t="n">
        <v>0</v>
      </c>
      <c r="G16" s="162" t="n">
        <v>0</v>
      </c>
      <c r="H16" s="163" t="n">
        <v>0</v>
      </c>
      <c r="I16" s="163" t="n">
        <v>0</v>
      </c>
      <c r="J16" s="164" t="n">
        <v>0</v>
      </c>
      <c r="K16" s="162" t="n">
        <v>0</v>
      </c>
      <c r="L16" s="163" t="n">
        <v>0</v>
      </c>
      <c r="M16" s="163" t="n">
        <v>0</v>
      </c>
      <c r="N16" s="165" t="n">
        <v>0</v>
      </c>
      <c r="O16" s="166" t="n">
        <v>0</v>
      </c>
      <c r="P16" s="167" t="n">
        <v>0</v>
      </c>
      <c r="Q16" s="167" t="n">
        <v>0</v>
      </c>
      <c r="R16" s="168" t="n">
        <v>0</v>
      </c>
      <c r="S16" s="166" t="n">
        <v>0</v>
      </c>
      <c r="T16" s="167" t="n">
        <v>0</v>
      </c>
      <c r="U16" s="167" t="n">
        <v>0</v>
      </c>
      <c r="V16" s="168" t="n">
        <v>0</v>
      </c>
      <c r="W16" s="166" t="n">
        <v>0</v>
      </c>
      <c r="X16" s="167" t="n">
        <v>0</v>
      </c>
      <c r="Y16" s="167" t="n">
        <v>0</v>
      </c>
      <c r="Z16" s="168" t="n">
        <v>0</v>
      </c>
      <c r="AA16" s="166" t="n">
        <v>0</v>
      </c>
      <c r="AB16" s="167" t="n">
        <v>0</v>
      </c>
      <c r="AC16" s="167" t="n">
        <v>0</v>
      </c>
      <c r="AD16" s="168" t="n">
        <v>0</v>
      </c>
      <c r="AE16" s="166" t="n">
        <v>0</v>
      </c>
      <c r="AF16" s="167" t="n">
        <v>0</v>
      </c>
      <c r="AG16" s="167" t="n">
        <v>0</v>
      </c>
      <c r="AH16" s="168" t="n">
        <v>0</v>
      </c>
      <c r="AI16" s="166" t="n">
        <v>0</v>
      </c>
      <c r="AJ16" s="167" t="n">
        <v>0</v>
      </c>
      <c r="AK16" s="167" t="n">
        <v>0</v>
      </c>
      <c r="AL16" s="168" t="n">
        <v>0</v>
      </c>
      <c r="AM16" s="166" t="n">
        <v>0</v>
      </c>
      <c r="AN16" s="167" t="n">
        <v>0</v>
      </c>
      <c r="AO16" s="167" t="n">
        <v>0</v>
      </c>
      <c r="AP16" s="168" t="n">
        <v>0</v>
      </c>
    </row>
    <row r="17" ht="14.25" customHeight="1">
      <c r="A17" s="126"/>
      <c r="B17" s="169" t="s">
        <v>19</v>
      </c>
      <c r="C17" s="171" t="n">
        <v>80160</v>
      </c>
      <c r="D17" s="172" t="n">
        <v>12614</v>
      </c>
      <c r="E17" s="172" t="n">
        <v>0</v>
      </c>
      <c r="F17" s="173" t="n">
        <v>92774</v>
      </c>
      <c r="G17" s="174" t="n">
        <v>28372</v>
      </c>
      <c r="H17" s="175" t="n">
        <v>2303</v>
      </c>
      <c r="I17" s="175" t="n">
        <v>0</v>
      </c>
      <c r="J17" s="176" t="n">
        <v>30675</v>
      </c>
      <c r="K17" s="174" t="n">
        <v>69640</v>
      </c>
      <c r="L17" s="175" t="n">
        <v>10449</v>
      </c>
      <c r="M17" s="175" t="n">
        <v>0</v>
      </c>
      <c r="N17" s="177" t="n">
        <v>80089</v>
      </c>
      <c r="O17" s="178" t="n">
        <v>54692</v>
      </c>
      <c r="P17" s="172" t="n">
        <v>5975</v>
      </c>
      <c r="Q17" s="172" t="n">
        <v>0</v>
      </c>
      <c r="R17" s="179" t="n">
        <v>60667</v>
      </c>
      <c r="S17" s="178" t="n">
        <v>26355</v>
      </c>
      <c r="T17" s="172" t="n">
        <v>154</v>
      </c>
      <c r="U17" s="172" t="n">
        <v>0</v>
      </c>
      <c r="V17" s="179" t="n">
        <v>26509</v>
      </c>
      <c r="W17" s="178" t="n">
        <v>42626</v>
      </c>
      <c r="X17" s="172" t="n">
        <v>4890</v>
      </c>
      <c r="Y17" s="172" t="n">
        <v>0</v>
      </c>
      <c r="Z17" s="179" t="n">
        <v>47516</v>
      </c>
      <c r="AA17" s="178" t="n">
        <v>12554</v>
      </c>
      <c r="AB17" s="172" t="n">
        <v>1303</v>
      </c>
      <c r="AC17" s="172" t="n">
        <v>0</v>
      </c>
      <c r="AD17" s="179" t="n">
        <v>13857</v>
      </c>
      <c r="AE17" s="178" t="n">
        <v>146643</v>
      </c>
      <c r="AF17" s="172" t="n">
        <v>5546</v>
      </c>
      <c r="AG17" s="172" t="n">
        <v>0</v>
      </c>
      <c r="AH17" s="179" t="n">
        <v>152189</v>
      </c>
      <c r="AI17" s="178" t="n">
        <v>55575</v>
      </c>
      <c r="AJ17" s="172" t="n">
        <v>2702</v>
      </c>
      <c r="AK17" s="172" t="n">
        <v>0</v>
      </c>
      <c r="AL17" s="179" t="n">
        <v>58277</v>
      </c>
      <c r="AM17" s="178" t="n">
        <v>35556</v>
      </c>
      <c r="AN17" s="172" t="n">
        <v>564</v>
      </c>
      <c r="AO17" s="172" t="n">
        <v>0</v>
      </c>
      <c r="AP17" s="179" t="n">
        <v>36120</v>
      </c>
    </row>
    <row r="18" ht="15" customHeight="1">
      <c r="A18" s="127" t="s">
        <v>20</v>
      </c>
      <c r="B18" s="142" t="s">
        <v>10</v>
      </c>
      <c r="C18" s="180" t="n">
        <v>497</v>
      </c>
      <c r="D18" s="182" t="n">
        <v>31</v>
      </c>
      <c r="E18" s="182" t="n">
        <v>0</v>
      </c>
      <c r="F18" s="183" t="n">
        <v>528</v>
      </c>
      <c r="G18" s="143" t="n">
        <v>202</v>
      </c>
      <c r="H18" s="144" t="n">
        <v>11</v>
      </c>
      <c r="I18" s="144" t="n">
        <v>0</v>
      </c>
      <c r="J18" s="145" t="n">
        <v>213</v>
      </c>
      <c r="K18" s="143" t="n">
        <v>420</v>
      </c>
      <c r="L18" s="144" t="n">
        <v>37</v>
      </c>
      <c r="M18" s="144" t="n">
        <v>0</v>
      </c>
      <c r="N18" s="146" t="n">
        <v>457</v>
      </c>
      <c r="O18" s="147" t="n">
        <v>409</v>
      </c>
      <c r="P18" s="149" t="n">
        <v>14</v>
      </c>
      <c r="Q18" s="149" t="n">
        <v>0</v>
      </c>
      <c r="R18" s="150" t="n">
        <v>423</v>
      </c>
      <c r="S18" s="147" t="n">
        <v>71</v>
      </c>
      <c r="T18" s="149" t="n">
        <v>3</v>
      </c>
      <c r="U18" s="149" t="n">
        <v>0</v>
      </c>
      <c r="V18" s="150" t="n">
        <v>74</v>
      </c>
      <c r="W18" s="147" t="n">
        <v>292</v>
      </c>
      <c r="X18" s="149" t="n">
        <v>5</v>
      </c>
      <c r="Y18" s="149" t="n">
        <v>0</v>
      </c>
      <c r="Z18" s="150" t="n">
        <v>297</v>
      </c>
      <c r="AA18" s="147" t="n">
        <v>78</v>
      </c>
      <c r="AB18" s="149" t="n">
        <v>2</v>
      </c>
      <c r="AC18" s="149" t="n">
        <v>0</v>
      </c>
      <c r="AD18" s="150" t="n">
        <v>80</v>
      </c>
      <c r="AE18" s="147" t="n">
        <v>1239</v>
      </c>
      <c r="AF18" s="149" t="n">
        <v>24</v>
      </c>
      <c r="AG18" s="149" t="n">
        <v>0</v>
      </c>
      <c r="AH18" s="150" t="n">
        <v>1263</v>
      </c>
      <c r="AI18" s="147" t="n">
        <v>362</v>
      </c>
      <c r="AJ18" s="149" t="n">
        <v>9</v>
      </c>
      <c r="AK18" s="149" t="n">
        <v>0</v>
      </c>
      <c r="AL18" s="150" t="n">
        <v>371</v>
      </c>
      <c r="AM18" s="147" t="n">
        <v>300</v>
      </c>
      <c r="AN18" s="149" t="n">
        <v>4</v>
      </c>
      <c r="AO18" s="149" t="n">
        <v>0</v>
      </c>
      <c r="AP18" s="150" t="n">
        <v>304</v>
      </c>
    </row>
    <row r="19" ht="15" customHeight="1">
      <c r="A19" s="127"/>
      <c r="B19" s="142" t="s">
        <v>11</v>
      </c>
      <c r="C19" s="151" t="n">
        <v>2074</v>
      </c>
      <c r="D19" s="152" t="n">
        <v>153</v>
      </c>
      <c r="E19" s="152" t="n">
        <v>0</v>
      </c>
      <c r="F19" s="153" t="n">
        <v>2227</v>
      </c>
      <c r="G19" s="151" t="n">
        <v>933</v>
      </c>
      <c r="H19" s="152" t="n">
        <v>19</v>
      </c>
      <c r="I19" s="152" t="n">
        <v>0</v>
      </c>
      <c r="J19" s="153" t="n">
        <v>952</v>
      </c>
      <c r="K19" s="151" t="n">
        <v>1767</v>
      </c>
      <c r="L19" s="152" t="n">
        <v>98</v>
      </c>
      <c r="M19" s="152" t="n">
        <v>0</v>
      </c>
      <c r="N19" s="154" t="n">
        <v>1865</v>
      </c>
      <c r="O19" s="155" t="n">
        <v>1785</v>
      </c>
      <c r="P19" s="156" t="n">
        <v>135</v>
      </c>
      <c r="Q19" s="156" t="n">
        <v>0</v>
      </c>
      <c r="R19" s="157" t="n">
        <v>1920</v>
      </c>
      <c r="S19" s="155" t="n">
        <v>761</v>
      </c>
      <c r="T19" s="156" t="n">
        <v>7</v>
      </c>
      <c r="U19" s="156" t="n">
        <v>0</v>
      </c>
      <c r="V19" s="157" t="n">
        <v>768</v>
      </c>
      <c r="W19" s="155" t="n">
        <v>1456</v>
      </c>
      <c r="X19" s="156" t="n">
        <v>18</v>
      </c>
      <c r="Y19" s="156" t="n">
        <v>0</v>
      </c>
      <c r="Z19" s="157" t="n">
        <v>1474</v>
      </c>
      <c r="AA19" s="155" t="n">
        <v>337</v>
      </c>
      <c r="AB19" s="156" t="n">
        <v>17</v>
      </c>
      <c r="AC19" s="156" t="n">
        <v>0</v>
      </c>
      <c r="AD19" s="157" t="n">
        <v>354</v>
      </c>
      <c r="AE19" s="155" t="n">
        <v>5014</v>
      </c>
      <c r="AF19" s="156" t="n">
        <v>56</v>
      </c>
      <c r="AG19" s="156" t="n">
        <v>0</v>
      </c>
      <c r="AH19" s="157" t="n">
        <v>5070</v>
      </c>
      <c r="AI19" s="155" t="n">
        <v>1786</v>
      </c>
      <c r="AJ19" s="156" t="n">
        <v>16</v>
      </c>
      <c r="AK19" s="156" t="n">
        <v>0</v>
      </c>
      <c r="AL19" s="157" t="n">
        <v>1802</v>
      </c>
      <c r="AM19" s="155" t="n">
        <v>1302</v>
      </c>
      <c r="AN19" s="156" t="n">
        <v>16</v>
      </c>
      <c r="AO19" s="156" t="n">
        <v>0</v>
      </c>
      <c r="AP19" s="157" t="n">
        <v>1318</v>
      </c>
    </row>
    <row r="20" ht="15" customHeight="1">
      <c r="A20" s="127"/>
      <c r="B20" s="142" t="s">
        <v>12</v>
      </c>
      <c r="C20" s="151" t="n">
        <v>7812</v>
      </c>
      <c r="D20" s="152" t="n">
        <v>625</v>
      </c>
      <c r="E20" s="152" t="n">
        <v>0</v>
      </c>
      <c r="F20" s="153" t="n">
        <v>8437</v>
      </c>
      <c r="G20" s="151" t="n">
        <v>3472</v>
      </c>
      <c r="H20" s="152" t="n">
        <v>75</v>
      </c>
      <c r="I20" s="152" t="n">
        <v>0</v>
      </c>
      <c r="J20" s="153" t="n">
        <v>3547</v>
      </c>
      <c r="K20" s="151" t="n">
        <v>6480</v>
      </c>
      <c r="L20" s="152" t="n">
        <v>478</v>
      </c>
      <c r="M20" s="152" t="n">
        <v>0</v>
      </c>
      <c r="N20" s="154" t="n">
        <v>6958</v>
      </c>
      <c r="O20" s="155" t="n">
        <v>5997</v>
      </c>
      <c r="P20" s="156" t="n">
        <v>390</v>
      </c>
      <c r="Q20" s="156" t="n">
        <v>0</v>
      </c>
      <c r="R20" s="157" t="n">
        <v>6387</v>
      </c>
      <c r="S20" s="155" t="n">
        <v>3733</v>
      </c>
      <c r="T20" s="156" t="n">
        <v>18</v>
      </c>
      <c r="U20" s="156" t="n">
        <v>0</v>
      </c>
      <c r="V20" s="157" t="n">
        <v>3751</v>
      </c>
      <c r="W20" s="155" t="n">
        <v>5656</v>
      </c>
      <c r="X20" s="156" t="n">
        <v>85</v>
      </c>
      <c r="Y20" s="156" t="n">
        <v>0</v>
      </c>
      <c r="Z20" s="157" t="n">
        <v>5741</v>
      </c>
      <c r="AA20" s="155" t="n">
        <v>1561</v>
      </c>
      <c r="AB20" s="156" t="n">
        <v>68</v>
      </c>
      <c r="AC20" s="156" t="n">
        <v>0</v>
      </c>
      <c r="AD20" s="157" t="n">
        <v>1629</v>
      </c>
      <c r="AE20" s="155" t="n">
        <v>20796</v>
      </c>
      <c r="AF20" s="156" t="n">
        <v>165</v>
      </c>
      <c r="AG20" s="156" t="n">
        <v>0</v>
      </c>
      <c r="AH20" s="157" t="n">
        <v>20961</v>
      </c>
      <c r="AI20" s="155" t="n">
        <v>7112</v>
      </c>
      <c r="AJ20" s="156" t="n">
        <v>53</v>
      </c>
      <c r="AK20" s="156" t="n">
        <v>0</v>
      </c>
      <c r="AL20" s="157" t="n">
        <v>7165</v>
      </c>
      <c r="AM20" s="155" t="n">
        <v>5185</v>
      </c>
      <c r="AN20" s="156" t="n">
        <v>25</v>
      </c>
      <c r="AO20" s="156" t="n">
        <v>0</v>
      </c>
      <c r="AP20" s="157" t="n">
        <v>5210</v>
      </c>
    </row>
    <row r="21" ht="15" customHeight="1">
      <c r="A21" s="127"/>
      <c r="B21" s="142" t="s">
        <v>13</v>
      </c>
      <c r="C21" s="151" t="n">
        <v>3308</v>
      </c>
      <c r="D21" s="152" t="n">
        <v>1607</v>
      </c>
      <c r="E21" s="152" t="n">
        <v>0</v>
      </c>
      <c r="F21" s="153" t="n">
        <v>4915</v>
      </c>
      <c r="G21" s="151" t="n">
        <v>1319</v>
      </c>
      <c r="H21" s="152" t="n">
        <v>507</v>
      </c>
      <c r="I21" s="152" t="n">
        <v>0</v>
      </c>
      <c r="J21" s="153" t="n">
        <v>1826</v>
      </c>
      <c r="K21" s="151" t="n">
        <v>2789</v>
      </c>
      <c r="L21" s="152" t="n">
        <v>1384</v>
      </c>
      <c r="M21" s="152" t="n">
        <v>0</v>
      </c>
      <c r="N21" s="154" t="n">
        <v>4173</v>
      </c>
      <c r="O21" s="155" t="n">
        <v>2492</v>
      </c>
      <c r="P21" s="156" t="n">
        <v>1650</v>
      </c>
      <c r="Q21" s="156" t="n">
        <v>0</v>
      </c>
      <c r="R21" s="157" t="n">
        <v>4142</v>
      </c>
      <c r="S21" s="155" t="n">
        <v>1964</v>
      </c>
      <c r="T21" s="156" t="n">
        <v>2</v>
      </c>
      <c r="U21" s="156" t="n">
        <v>0</v>
      </c>
      <c r="V21" s="157" t="n">
        <v>1966</v>
      </c>
      <c r="W21" s="155" t="n">
        <v>1880</v>
      </c>
      <c r="X21" s="156" t="n">
        <v>693</v>
      </c>
      <c r="Y21" s="156" t="n">
        <v>0</v>
      </c>
      <c r="Z21" s="157" t="n">
        <v>2573</v>
      </c>
      <c r="AA21" s="155" t="n">
        <v>697</v>
      </c>
      <c r="AB21" s="156" t="n">
        <v>210</v>
      </c>
      <c r="AC21" s="156" t="n">
        <v>0</v>
      </c>
      <c r="AD21" s="157" t="n">
        <v>907</v>
      </c>
      <c r="AE21" s="155" t="n">
        <v>8184</v>
      </c>
      <c r="AF21" s="156" t="n">
        <v>1655</v>
      </c>
      <c r="AG21" s="156" t="n">
        <v>0</v>
      </c>
      <c r="AH21" s="157" t="n">
        <v>9839</v>
      </c>
      <c r="AI21" s="155" t="n">
        <v>2894</v>
      </c>
      <c r="AJ21" s="156" t="n">
        <v>384</v>
      </c>
      <c r="AK21" s="156" t="n">
        <v>0</v>
      </c>
      <c r="AL21" s="157" t="n">
        <v>3278</v>
      </c>
      <c r="AM21" s="155" t="n">
        <v>2197</v>
      </c>
      <c r="AN21" s="156" t="n">
        <v>38</v>
      </c>
      <c r="AO21" s="156" t="n">
        <v>0</v>
      </c>
      <c r="AP21" s="157" t="n">
        <v>2235</v>
      </c>
    </row>
    <row r="22" ht="15" customHeight="1">
      <c r="A22" s="127"/>
      <c r="B22" s="142" t="s">
        <v>14</v>
      </c>
      <c r="C22" s="151" t="n">
        <v>25896</v>
      </c>
      <c r="D22" s="152" t="n">
        <v>5421</v>
      </c>
      <c r="E22" s="152" t="n">
        <v>0</v>
      </c>
      <c r="F22" s="153" t="n">
        <v>31317</v>
      </c>
      <c r="G22" s="151" t="n">
        <v>9918</v>
      </c>
      <c r="H22" s="152" t="n">
        <v>1250</v>
      </c>
      <c r="I22" s="152" t="n">
        <v>0</v>
      </c>
      <c r="J22" s="153" t="n">
        <v>11168</v>
      </c>
      <c r="K22" s="151" t="n">
        <v>22220</v>
      </c>
      <c r="L22" s="152" t="n">
        <v>4566</v>
      </c>
      <c r="M22" s="152" t="n">
        <v>0</v>
      </c>
      <c r="N22" s="154" t="n">
        <v>26786</v>
      </c>
      <c r="O22" s="155" t="n">
        <v>21956</v>
      </c>
      <c r="P22" s="156" t="n">
        <v>4110</v>
      </c>
      <c r="Q22" s="156" t="n">
        <v>0</v>
      </c>
      <c r="R22" s="157" t="n">
        <v>26066</v>
      </c>
      <c r="S22" s="155" t="n">
        <v>7686</v>
      </c>
      <c r="T22" s="156" t="n">
        <v>50</v>
      </c>
      <c r="U22" s="156" t="n">
        <v>0</v>
      </c>
      <c r="V22" s="157" t="n">
        <v>7736</v>
      </c>
      <c r="W22" s="155" t="n">
        <v>16780</v>
      </c>
      <c r="X22" s="156" t="n">
        <v>2398</v>
      </c>
      <c r="Y22" s="156" t="n">
        <v>0</v>
      </c>
      <c r="Z22" s="157" t="n">
        <v>19178</v>
      </c>
      <c r="AA22" s="155" t="n">
        <v>4337</v>
      </c>
      <c r="AB22" s="156" t="n">
        <v>688</v>
      </c>
      <c r="AC22" s="156" t="n">
        <v>0</v>
      </c>
      <c r="AD22" s="157" t="n">
        <v>5025</v>
      </c>
      <c r="AE22" s="155" t="n">
        <v>61828</v>
      </c>
      <c r="AF22" s="156" t="n">
        <v>2834</v>
      </c>
      <c r="AG22" s="156" t="n">
        <v>0</v>
      </c>
      <c r="AH22" s="157" t="n">
        <v>64662</v>
      </c>
      <c r="AI22" s="155" t="n">
        <v>21228</v>
      </c>
      <c r="AJ22" s="156" t="n">
        <v>1119</v>
      </c>
      <c r="AK22" s="156" t="n">
        <v>0</v>
      </c>
      <c r="AL22" s="157" t="n">
        <v>22347</v>
      </c>
      <c r="AM22" s="155" t="n">
        <v>14210</v>
      </c>
      <c r="AN22" s="156" t="n">
        <v>331</v>
      </c>
      <c r="AO22" s="156" t="n">
        <v>0</v>
      </c>
      <c r="AP22" s="157" t="n">
        <v>14541</v>
      </c>
    </row>
    <row r="23" ht="15" customHeight="1">
      <c r="A23" s="127"/>
      <c r="B23" s="142" t="s">
        <v>15</v>
      </c>
      <c r="C23" s="151" t="n">
        <v>25735</v>
      </c>
      <c r="D23" s="152" t="n">
        <v>2679</v>
      </c>
      <c r="E23" s="152" t="n">
        <v>0</v>
      </c>
      <c r="F23" s="153" t="n">
        <v>28414</v>
      </c>
      <c r="G23" s="151" t="n">
        <v>8614</v>
      </c>
      <c r="H23" s="152" t="n">
        <v>382</v>
      </c>
      <c r="I23" s="152" t="n">
        <v>0</v>
      </c>
      <c r="J23" s="153" t="n">
        <v>8996</v>
      </c>
      <c r="K23" s="151" t="n">
        <v>20936</v>
      </c>
      <c r="L23" s="152" t="n">
        <v>1866</v>
      </c>
      <c r="M23" s="152" t="n">
        <v>0</v>
      </c>
      <c r="N23" s="154" t="n">
        <v>22802</v>
      </c>
      <c r="O23" s="155" t="n">
        <v>14621</v>
      </c>
      <c r="P23" s="156" t="n">
        <v>628</v>
      </c>
      <c r="Q23" s="156" t="n">
        <v>0</v>
      </c>
      <c r="R23" s="157" t="n">
        <v>15249</v>
      </c>
      <c r="S23" s="155" t="n">
        <v>3586</v>
      </c>
      <c r="T23" s="156" t="n">
        <v>21</v>
      </c>
      <c r="U23" s="156" t="n">
        <v>0</v>
      </c>
      <c r="V23" s="157" t="n">
        <v>3607</v>
      </c>
      <c r="W23" s="155" t="n">
        <v>14535</v>
      </c>
      <c r="X23" s="156" t="n">
        <v>1083</v>
      </c>
      <c r="Y23" s="156" t="n">
        <v>0</v>
      </c>
      <c r="Z23" s="157" t="n">
        <v>15618</v>
      </c>
      <c r="AA23" s="155" t="n">
        <v>3422</v>
      </c>
      <c r="AB23" s="156" t="n">
        <v>261</v>
      </c>
      <c r="AC23" s="156" t="n">
        <v>0</v>
      </c>
      <c r="AD23" s="157" t="n">
        <v>3683</v>
      </c>
      <c r="AE23" s="155" t="n">
        <v>42806</v>
      </c>
      <c r="AF23" s="156" t="n">
        <v>738</v>
      </c>
      <c r="AG23" s="156" t="n">
        <v>0</v>
      </c>
      <c r="AH23" s="157" t="n">
        <v>43544</v>
      </c>
      <c r="AI23" s="155" t="n">
        <v>16802</v>
      </c>
      <c r="AJ23" s="156" t="n">
        <v>604</v>
      </c>
      <c r="AK23" s="156" t="n">
        <v>0</v>
      </c>
      <c r="AL23" s="157" t="n">
        <v>17406</v>
      </c>
      <c r="AM23" s="155" t="n">
        <v>9576</v>
      </c>
      <c r="AN23" s="156" t="n">
        <v>158</v>
      </c>
      <c r="AO23" s="156" t="n">
        <v>0</v>
      </c>
      <c r="AP23" s="157" t="n">
        <v>9734</v>
      </c>
    </row>
    <row r="24" ht="15" customHeight="1">
      <c r="A24" s="127"/>
      <c r="B24" s="142" t="s">
        <v>16</v>
      </c>
      <c r="C24" s="151" t="n">
        <v>12297</v>
      </c>
      <c r="D24" s="152" t="n">
        <v>768</v>
      </c>
      <c r="E24" s="152" t="n">
        <v>0</v>
      </c>
      <c r="F24" s="153" t="n">
        <v>13065</v>
      </c>
      <c r="G24" s="151" t="n">
        <v>3906</v>
      </c>
      <c r="H24" s="152" t="n">
        <v>106</v>
      </c>
      <c r="I24" s="152" t="n">
        <v>0</v>
      </c>
      <c r="J24" s="153" t="n">
        <v>4012</v>
      </c>
      <c r="K24" s="151" t="n">
        <v>11983</v>
      </c>
      <c r="L24" s="152" t="n">
        <v>427</v>
      </c>
      <c r="M24" s="152" t="n">
        <v>0</v>
      </c>
      <c r="N24" s="154" t="n">
        <v>12410</v>
      </c>
      <c r="O24" s="155" t="n">
        <v>5958</v>
      </c>
      <c r="P24" s="156" t="n">
        <v>139</v>
      </c>
      <c r="Q24" s="156" t="n">
        <v>0</v>
      </c>
      <c r="R24" s="157" t="n">
        <v>6097</v>
      </c>
      <c r="S24" s="155" t="n">
        <v>1325</v>
      </c>
      <c r="T24" s="156" t="n">
        <v>23</v>
      </c>
      <c r="U24" s="156" t="n">
        <v>0</v>
      </c>
      <c r="V24" s="157" t="n">
        <v>1348</v>
      </c>
      <c r="W24" s="155" t="n">
        <v>4869</v>
      </c>
      <c r="X24" s="156" t="n">
        <v>247</v>
      </c>
      <c r="Y24" s="156" t="n">
        <v>0</v>
      </c>
      <c r="Z24" s="157" t="n">
        <v>5116</v>
      </c>
      <c r="AA24" s="155" t="n">
        <v>1355</v>
      </c>
      <c r="AB24" s="156" t="n">
        <v>43</v>
      </c>
      <c r="AC24" s="156" t="n">
        <v>0</v>
      </c>
      <c r="AD24" s="157" t="n">
        <v>1398</v>
      </c>
      <c r="AE24" s="155" t="n">
        <v>13911</v>
      </c>
      <c r="AF24" s="156" t="n">
        <v>247</v>
      </c>
      <c r="AG24" s="156" t="n">
        <v>0</v>
      </c>
      <c r="AH24" s="157" t="n">
        <v>14158</v>
      </c>
      <c r="AI24" s="155" t="n">
        <v>7009</v>
      </c>
      <c r="AJ24" s="156" t="n">
        <v>328</v>
      </c>
      <c r="AK24" s="156" t="n">
        <v>0</v>
      </c>
      <c r="AL24" s="157" t="n">
        <v>7337</v>
      </c>
      <c r="AM24" s="155" t="n">
        <v>3056</v>
      </c>
      <c r="AN24" s="156" t="n">
        <v>39</v>
      </c>
      <c r="AO24" s="156" t="n">
        <v>0</v>
      </c>
      <c r="AP24" s="157" t="n">
        <v>3095</v>
      </c>
    </row>
    <row r="25" ht="15" customHeight="1">
      <c r="A25" s="127"/>
      <c r="B25" s="142" t="s">
        <v>17</v>
      </c>
      <c r="C25" s="151" t="n">
        <v>16490</v>
      </c>
      <c r="D25" s="152" t="n">
        <v>1082</v>
      </c>
      <c r="E25" s="152" t="n">
        <v>0</v>
      </c>
      <c r="F25" s="153" t="n">
        <v>17572</v>
      </c>
      <c r="G25" s="151" t="n">
        <v>4926</v>
      </c>
      <c r="H25" s="152" t="n">
        <v>126</v>
      </c>
      <c r="I25" s="152" t="n">
        <v>0</v>
      </c>
      <c r="J25" s="153" t="n">
        <v>5052</v>
      </c>
      <c r="K25" s="151" t="n">
        <v>16306</v>
      </c>
      <c r="L25" s="152" t="n">
        <v>445</v>
      </c>
      <c r="M25" s="152" t="n">
        <v>0</v>
      </c>
      <c r="N25" s="154" t="n">
        <v>16751</v>
      </c>
      <c r="O25" s="155" t="n">
        <v>7131</v>
      </c>
      <c r="P25" s="156" t="n">
        <v>173</v>
      </c>
      <c r="Q25" s="156" t="n">
        <v>0</v>
      </c>
      <c r="R25" s="157" t="n">
        <v>7304</v>
      </c>
      <c r="S25" s="155" t="n">
        <v>1146</v>
      </c>
      <c r="T25" s="156" t="n">
        <v>27</v>
      </c>
      <c r="U25" s="156" t="n">
        <v>0</v>
      </c>
      <c r="V25" s="157" t="n">
        <v>1173</v>
      </c>
      <c r="W25" s="155" t="n">
        <v>2753</v>
      </c>
      <c r="X25" s="156" t="n">
        <v>101</v>
      </c>
      <c r="Y25" s="156" t="n">
        <v>0</v>
      </c>
      <c r="Z25" s="157" t="n">
        <v>2854</v>
      </c>
      <c r="AA25" s="155" t="n">
        <v>1043</v>
      </c>
      <c r="AB25" s="156" t="n">
        <v>19</v>
      </c>
      <c r="AC25" s="156" t="n">
        <v>0</v>
      </c>
      <c r="AD25" s="157" t="n">
        <v>1062</v>
      </c>
      <c r="AE25" s="155" t="n">
        <v>10284</v>
      </c>
      <c r="AF25" s="156" t="n">
        <v>211</v>
      </c>
      <c r="AG25" s="156" t="n">
        <v>0</v>
      </c>
      <c r="AH25" s="157" t="n">
        <v>10495</v>
      </c>
      <c r="AI25" s="155" t="n">
        <v>6509</v>
      </c>
      <c r="AJ25" s="156" t="n">
        <v>537</v>
      </c>
      <c r="AK25" s="156" t="n">
        <v>0</v>
      </c>
      <c r="AL25" s="157" t="n">
        <v>7046</v>
      </c>
      <c r="AM25" s="155" t="n">
        <v>2323</v>
      </c>
      <c r="AN25" s="156" t="n">
        <v>40</v>
      </c>
      <c r="AO25" s="156" t="n">
        <v>0</v>
      </c>
      <c r="AP25" s="157" t="n">
        <v>2363</v>
      </c>
    </row>
    <row r="26" ht="15" customHeight="1">
      <c r="A26" s="127"/>
      <c r="B26" s="142" t="s">
        <v>18</v>
      </c>
      <c r="C26" s="158" t="n">
        <v>0</v>
      </c>
      <c r="D26" s="160" t="n">
        <v>0</v>
      </c>
      <c r="E26" s="160" t="n">
        <v>0</v>
      </c>
      <c r="F26" s="161" t="n">
        <v>0</v>
      </c>
      <c r="G26" s="162" t="n">
        <v>0</v>
      </c>
      <c r="H26" s="163" t="n">
        <v>0</v>
      </c>
      <c r="I26" s="163" t="n">
        <v>0</v>
      </c>
      <c r="J26" s="164" t="n">
        <v>0</v>
      </c>
      <c r="K26" s="162" t="n">
        <v>0</v>
      </c>
      <c r="L26" s="163" t="n">
        <v>0</v>
      </c>
      <c r="M26" s="163" t="n">
        <v>0</v>
      </c>
      <c r="N26" s="165" t="n">
        <v>0</v>
      </c>
      <c r="O26" s="166" t="n">
        <v>0</v>
      </c>
      <c r="P26" s="167" t="n">
        <v>0</v>
      </c>
      <c r="Q26" s="167" t="n">
        <v>0</v>
      </c>
      <c r="R26" s="168" t="n">
        <v>0</v>
      </c>
      <c r="S26" s="166" t="n">
        <v>0</v>
      </c>
      <c r="T26" s="167" t="n">
        <v>0</v>
      </c>
      <c r="U26" s="167" t="n">
        <v>0</v>
      </c>
      <c r="V26" s="168" t="n">
        <v>0</v>
      </c>
      <c r="W26" s="166" t="n">
        <v>0</v>
      </c>
      <c r="X26" s="167" t="n">
        <v>0</v>
      </c>
      <c r="Y26" s="167" t="n">
        <v>0</v>
      </c>
      <c r="Z26" s="168" t="n">
        <v>0</v>
      </c>
      <c r="AA26" s="166" t="n">
        <v>0</v>
      </c>
      <c r="AB26" s="167" t="n">
        <v>0</v>
      </c>
      <c r="AC26" s="167" t="n">
        <v>0</v>
      </c>
      <c r="AD26" s="168" t="n">
        <v>0</v>
      </c>
      <c r="AE26" s="166" t="n">
        <v>0</v>
      </c>
      <c r="AF26" s="167" t="n">
        <v>0</v>
      </c>
      <c r="AG26" s="167" t="n">
        <v>0</v>
      </c>
      <c r="AH26" s="168" t="n">
        <v>0</v>
      </c>
      <c r="AI26" s="166" t="n">
        <v>0</v>
      </c>
      <c r="AJ26" s="167" t="n">
        <v>0</v>
      </c>
      <c r="AK26" s="167" t="n">
        <v>0</v>
      </c>
      <c r="AL26" s="168" t="n">
        <v>0</v>
      </c>
      <c r="AM26" s="166" t="n">
        <v>0</v>
      </c>
      <c r="AN26" s="167" t="n">
        <v>0</v>
      </c>
      <c r="AO26" s="167" t="n">
        <v>0</v>
      </c>
      <c r="AP26" s="168" t="n">
        <v>0</v>
      </c>
    </row>
    <row r="27" ht="14.25" customHeight="1">
      <c r="A27" s="128"/>
      <c r="B27" s="184" t="s">
        <v>19</v>
      </c>
      <c r="C27" s="185" t="n">
        <v>94109</v>
      </c>
      <c r="D27" s="186" t="n">
        <v>12366</v>
      </c>
      <c r="E27" s="186" t="n">
        <v>0</v>
      </c>
      <c r="F27" s="187" t="n">
        <v>106475</v>
      </c>
      <c r="G27" s="174" t="n">
        <v>33290</v>
      </c>
      <c r="H27" s="175" t="n">
        <v>2476</v>
      </c>
      <c r="I27" s="175" t="n">
        <v>0</v>
      </c>
      <c r="J27" s="176" t="n">
        <v>35766</v>
      </c>
      <c r="K27" s="174" t="n">
        <v>82901</v>
      </c>
      <c r="L27" s="175" t="n">
        <v>9301</v>
      </c>
      <c r="M27" s="175" t="n">
        <v>0</v>
      </c>
      <c r="N27" s="177" t="n">
        <v>92202</v>
      </c>
      <c r="O27" s="178" t="n">
        <v>60349</v>
      </c>
      <c r="P27" s="172" t="n">
        <v>7239</v>
      </c>
      <c r="Q27" s="172" t="n">
        <v>0</v>
      </c>
      <c r="R27" s="179" t="n">
        <v>67588</v>
      </c>
      <c r="S27" s="178" t="n">
        <v>20272</v>
      </c>
      <c r="T27" s="172" t="n">
        <v>151</v>
      </c>
      <c r="U27" s="172" t="n">
        <v>0</v>
      </c>
      <c r="V27" s="179" t="n">
        <v>20423</v>
      </c>
      <c r="W27" s="178" t="n">
        <v>48221</v>
      </c>
      <c r="X27" s="172" t="n">
        <v>4630</v>
      </c>
      <c r="Y27" s="172" t="n">
        <v>0</v>
      </c>
      <c r="Z27" s="179" t="n">
        <v>52851</v>
      </c>
      <c r="AA27" s="178" t="n">
        <v>12830</v>
      </c>
      <c r="AB27" s="172" t="n">
        <v>1308</v>
      </c>
      <c r="AC27" s="172" t="n">
        <v>0</v>
      </c>
      <c r="AD27" s="179" t="n">
        <v>14138</v>
      </c>
      <c r="AE27" s="178" t="n">
        <v>164062</v>
      </c>
      <c r="AF27" s="172" t="n">
        <v>5930</v>
      </c>
      <c r="AG27" s="172" t="n">
        <v>0</v>
      </c>
      <c r="AH27" s="179" t="n">
        <v>169992</v>
      </c>
      <c r="AI27" s="178" t="n">
        <v>63702</v>
      </c>
      <c r="AJ27" s="172" t="n">
        <v>3050</v>
      </c>
      <c r="AK27" s="172" t="n">
        <v>0</v>
      </c>
      <c r="AL27" s="179" t="n">
        <v>66752</v>
      </c>
      <c r="AM27" s="178" t="n">
        <v>38149</v>
      </c>
      <c r="AN27" s="172" t="n">
        <v>651</v>
      </c>
      <c r="AO27" s="172" t="n">
        <v>0</v>
      </c>
      <c r="AP27" s="179" t="n">
        <v>38800</v>
      </c>
    </row>
    <row r="28" ht="14.25" customHeight="1">
      <c r="A28" s="129" t="s">
        <v>6</v>
      </c>
      <c r="B28" s="130"/>
      <c r="C28" s="188" t="n">
        <v>0</v>
      </c>
      <c r="D28" s="189" t="n">
        <v>0</v>
      </c>
      <c r="E28" s="189" t="n">
        <v>0</v>
      </c>
      <c r="F28" s="190" t="n">
        <v>0</v>
      </c>
      <c r="G28" s="188" t="n">
        <v>0</v>
      </c>
      <c r="H28" s="189" t="n">
        <v>0</v>
      </c>
      <c r="I28" s="189" t="n">
        <v>0</v>
      </c>
      <c r="J28" s="190" t="n">
        <v>0</v>
      </c>
      <c r="K28" s="188" t="n">
        <v>0</v>
      </c>
      <c r="L28" s="189" t="n">
        <v>0</v>
      </c>
      <c r="M28" s="189" t="n">
        <v>0</v>
      </c>
      <c r="N28" s="191" t="n">
        <v>0</v>
      </c>
      <c r="O28" s="193" t="n">
        <v>0</v>
      </c>
      <c r="P28" s="194" t="n">
        <v>0</v>
      </c>
      <c r="Q28" s="194" t="n">
        <v>0</v>
      </c>
      <c r="R28" s="195" t="n">
        <v>0</v>
      </c>
      <c r="S28" s="193" t="n">
        <v>0</v>
      </c>
      <c r="T28" s="194" t="n">
        <v>0</v>
      </c>
      <c r="U28" s="194" t="n">
        <v>0</v>
      </c>
      <c r="V28" s="195" t="n">
        <v>0</v>
      </c>
      <c r="W28" s="193" t="n">
        <v>0</v>
      </c>
      <c r="X28" s="194" t="n">
        <v>0</v>
      </c>
      <c r="Y28" s="194" t="n">
        <v>0</v>
      </c>
      <c r="Z28" s="195" t="n">
        <v>0</v>
      </c>
      <c r="AA28" s="193" t="n">
        <v>0</v>
      </c>
      <c r="AB28" s="194" t="n">
        <v>0</v>
      </c>
      <c r="AC28" s="194" t="n">
        <v>0</v>
      </c>
      <c r="AD28" s="195" t="n">
        <v>0</v>
      </c>
      <c r="AE28" s="193" t="n">
        <v>0</v>
      </c>
      <c r="AF28" s="194" t="n">
        <v>0</v>
      </c>
      <c r="AG28" s="194" t="n">
        <v>0</v>
      </c>
      <c r="AH28" s="195" t="n">
        <v>0</v>
      </c>
      <c r="AI28" s="193" t="n">
        <v>0</v>
      </c>
      <c r="AJ28" s="194" t="n">
        <v>0</v>
      </c>
      <c r="AK28" s="194" t="n">
        <v>0</v>
      </c>
      <c r="AL28" s="195" t="n">
        <v>0</v>
      </c>
      <c r="AM28" s="193" t="n">
        <v>0</v>
      </c>
      <c r="AN28" s="194" t="n">
        <v>0</v>
      </c>
      <c r="AO28" s="194" t="n">
        <v>0</v>
      </c>
      <c r="AP28" s="195" t="n">
        <v>0</v>
      </c>
    </row>
    <row r="29" ht="14.25" customHeight="1">
      <c r="A29" s="135" t="s">
        <v>8</v>
      </c>
      <c r="B29" s="136"/>
      <c r="C29" s="196" t="n">
        <v>174269</v>
      </c>
      <c r="D29" s="197" t="n">
        <v>24980</v>
      </c>
      <c r="E29" s="197" t="n">
        <v>0</v>
      </c>
      <c r="F29" s="198" t="n">
        <v>199249</v>
      </c>
      <c r="G29" s="196" t="n">
        <v>61662</v>
      </c>
      <c r="H29" s="197" t="n">
        <v>4779</v>
      </c>
      <c r="I29" s="197" t="n">
        <v>0</v>
      </c>
      <c r="J29" s="198" t="n">
        <v>66441</v>
      </c>
      <c r="K29" s="196" t="n">
        <v>152541</v>
      </c>
      <c r="L29" s="197" t="n">
        <v>19750</v>
      </c>
      <c r="M29" s="197" t="n">
        <v>0</v>
      </c>
      <c r="N29" s="199" t="n">
        <v>172291</v>
      </c>
      <c r="O29" s="200" t="n">
        <v>115041</v>
      </c>
      <c r="P29" s="201" t="n">
        <v>13214</v>
      </c>
      <c r="Q29" s="201" t="n">
        <v>0</v>
      </c>
      <c r="R29" s="202" t="n">
        <v>128255</v>
      </c>
      <c r="S29" s="200" t="n">
        <v>46627</v>
      </c>
      <c r="T29" s="201" t="n">
        <v>305</v>
      </c>
      <c r="U29" s="201" t="n">
        <v>0</v>
      </c>
      <c r="V29" s="202" t="n">
        <v>46932</v>
      </c>
      <c r="W29" s="200" t="n">
        <v>90847</v>
      </c>
      <c r="X29" s="201" t="n">
        <v>9520</v>
      </c>
      <c r="Y29" s="201" t="n">
        <v>0</v>
      </c>
      <c r="Z29" s="202" t="n">
        <v>100367</v>
      </c>
      <c r="AA29" s="200" t="n">
        <v>25384</v>
      </c>
      <c r="AB29" s="201" t="n">
        <v>2611</v>
      </c>
      <c r="AC29" s="201" t="n">
        <v>0</v>
      </c>
      <c r="AD29" s="202" t="n">
        <v>27995</v>
      </c>
      <c r="AE29" s="200" t="n">
        <v>310705</v>
      </c>
      <c r="AF29" s="201" t="n">
        <v>11476</v>
      </c>
      <c r="AG29" s="201" t="n">
        <v>0</v>
      </c>
      <c r="AH29" s="202" t="n">
        <v>322181</v>
      </c>
      <c r="AI29" s="200" t="n">
        <v>119277</v>
      </c>
      <c r="AJ29" s="201" t="n">
        <v>5752</v>
      </c>
      <c r="AK29" s="201" t="n">
        <v>0</v>
      </c>
      <c r="AL29" s="202" t="n">
        <v>125029</v>
      </c>
      <c r="AM29" s="200" t="n">
        <v>73705</v>
      </c>
      <c r="AN29" s="201" t="n">
        <v>1215</v>
      </c>
      <c r="AO29" s="201" t="n">
        <v>0</v>
      </c>
      <c r="AP29" s="202" t="n">
        <v>74920</v>
      </c>
      <c r="AQ29" s="35"/>
      <c r="AR29" s="35"/>
      <c r="AS29" s="35"/>
      <c r="AT29" s="35"/>
    </row>
    <row r="30" ht="14.25" customHeight="1">
      <c r="A30" s="203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5" t="s">
        <v>63</v>
      </c>
      <c r="AQ30" s="121"/>
      <c r="AR30" s="121"/>
      <c r="AS30" s="121"/>
      <c r="AT30" s="121"/>
    </row>
    <row r="31" ht="17.25" customHeight="1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121"/>
      <c r="AR31" s="121"/>
      <c r="AS31" s="121"/>
      <c r="AT31" s="121"/>
    </row>
    <row r="33" ht="15" customHeight="1">
      <c r="A33" s="89" t="s">
        <v>37</v>
      </c>
      <c r="B33" s="89"/>
      <c r="C33" s="140"/>
      <c r="D33" s="140"/>
      <c r="E33" s="140"/>
      <c r="F33" s="140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</row>
    <row r="34" ht="15.75" customHeight="1">
      <c r="A34" s="90"/>
      <c r="B34" s="91" t="s">
        <v>24</v>
      </c>
      <c r="C34" s="92" t="s">
        <v>38</v>
      </c>
      <c r="D34" s="93"/>
      <c r="E34" s="93"/>
      <c r="F34" s="94"/>
      <c r="G34" s="131" t="s">
        <v>39</v>
      </c>
      <c r="H34" s="133"/>
      <c r="I34" s="133"/>
      <c r="J34" s="134"/>
      <c r="K34" s="131" t="s">
        <v>40</v>
      </c>
      <c r="L34" s="133"/>
      <c r="M34" s="133"/>
      <c r="N34" s="134"/>
      <c r="O34" s="131" t="s">
        <v>41</v>
      </c>
      <c r="P34" s="133"/>
      <c r="Q34" s="133"/>
      <c r="R34" s="134"/>
      <c r="S34" s="131" t="s">
        <v>42</v>
      </c>
      <c r="T34" s="133"/>
      <c r="U34" s="133"/>
      <c r="V34" s="134"/>
      <c r="W34" s="131" t="s">
        <v>43</v>
      </c>
      <c r="X34" s="133"/>
      <c r="Y34" s="133"/>
      <c r="Z34" s="134"/>
      <c r="AA34" s="131" t="s">
        <v>44</v>
      </c>
      <c r="AB34" s="133"/>
      <c r="AC34" s="133"/>
      <c r="AD34" s="134"/>
      <c r="AE34" s="131" t="s">
        <v>45</v>
      </c>
      <c r="AF34" s="133"/>
      <c r="AG34" s="133"/>
      <c r="AH34" s="134"/>
      <c r="AI34" s="131" t="s">
        <v>46</v>
      </c>
      <c r="AJ34" s="133"/>
      <c r="AK34" s="133"/>
      <c r="AL34" s="134"/>
      <c r="AM34" s="131" t="s">
        <v>47</v>
      </c>
      <c r="AN34" s="133"/>
      <c r="AO34" s="133"/>
      <c r="AP34" s="134"/>
      <c r="AQ34" s="131" t="s">
        <v>48</v>
      </c>
      <c r="AR34" s="133"/>
      <c r="AS34" s="133"/>
      <c r="AT34" s="134"/>
      <c r="AU34" s="131" t="s">
        <v>49</v>
      </c>
      <c r="AV34" s="133"/>
      <c r="AW34" s="133"/>
      <c r="AX34" s="134"/>
      <c r="AY34" s="131" t="s">
        <v>50</v>
      </c>
      <c r="AZ34" s="133"/>
      <c r="BA34" s="133"/>
      <c r="BB34" s="134"/>
      <c r="BC34" s="131" t="s">
        <v>51</v>
      </c>
      <c r="BD34" s="133"/>
      <c r="BE34" s="133"/>
      <c r="BF34" s="134"/>
      <c r="BG34" s="131" t="s">
        <v>52</v>
      </c>
      <c r="BH34" s="133"/>
      <c r="BI34" s="133"/>
      <c r="BJ34" s="134"/>
      <c r="BK34" s="131" t="s">
        <v>53</v>
      </c>
      <c r="BL34" s="133"/>
      <c r="BM34" s="133"/>
      <c r="BN34" s="134"/>
      <c r="BO34" s="131" t="s">
        <v>54</v>
      </c>
      <c r="BP34" s="133"/>
      <c r="BQ34" s="133"/>
      <c r="BR34" s="134"/>
      <c r="BS34" s="131" t="s">
        <v>55</v>
      </c>
      <c r="BT34" s="133"/>
      <c r="BU34" s="133"/>
      <c r="BV34" s="134"/>
      <c r="BW34" s="131" t="s">
        <v>56</v>
      </c>
      <c r="BX34" s="133"/>
      <c r="BY34" s="133"/>
      <c r="BZ34" s="134"/>
      <c r="CA34" s="131" t="s">
        <v>57</v>
      </c>
      <c r="CB34" s="133"/>
      <c r="CC34" s="133"/>
      <c r="CD34" s="134"/>
      <c r="CE34" s="131" t="s">
        <v>58</v>
      </c>
      <c r="CF34" s="133"/>
      <c r="CG34" s="133"/>
      <c r="CH34" s="134"/>
      <c r="CI34" s="131" t="s">
        <v>59</v>
      </c>
      <c r="CJ34" s="133"/>
      <c r="CK34" s="133"/>
      <c r="CL34" s="134"/>
      <c r="CM34" s="131" t="s">
        <v>60</v>
      </c>
      <c r="CN34" s="133"/>
      <c r="CO34" s="133"/>
      <c r="CP34" s="134"/>
      <c r="CQ34" s="131" t="s">
        <v>61</v>
      </c>
      <c r="CR34" s="133"/>
      <c r="CS34" s="133"/>
      <c r="CT34" s="134"/>
    </row>
    <row r="35" ht="13.5" customHeight="1">
      <c r="A35" s="103" t="s">
        <v>1</v>
      </c>
      <c r="B35" s="105" t="s">
        <v>2</v>
      </c>
      <c r="C35" s="107" t="s">
        <v>5</v>
      </c>
      <c r="D35" s="108" t="s">
        <v>35</v>
      </c>
      <c r="E35" s="108" t="s">
        <v>36</v>
      </c>
      <c r="F35" s="109" t="s">
        <v>8</v>
      </c>
      <c r="G35" s="137" t="s">
        <v>5</v>
      </c>
      <c r="H35" s="138" t="s">
        <v>35</v>
      </c>
      <c r="I35" s="138" t="s">
        <v>36</v>
      </c>
      <c r="J35" s="139" t="s">
        <v>8</v>
      </c>
      <c r="K35" s="137" t="s">
        <v>5</v>
      </c>
      <c r="L35" s="138" t="s">
        <v>35</v>
      </c>
      <c r="M35" s="138" t="s">
        <v>36</v>
      </c>
      <c r="N35" s="139" t="s">
        <v>8</v>
      </c>
      <c r="O35" s="137" t="s">
        <v>5</v>
      </c>
      <c r="P35" s="138" t="s">
        <v>35</v>
      </c>
      <c r="Q35" s="138" t="s">
        <v>36</v>
      </c>
      <c r="R35" s="139" t="s">
        <v>8</v>
      </c>
      <c r="S35" s="137" t="s">
        <v>5</v>
      </c>
      <c r="T35" s="138" t="s">
        <v>35</v>
      </c>
      <c r="U35" s="138" t="s">
        <v>36</v>
      </c>
      <c r="V35" s="139" t="s">
        <v>8</v>
      </c>
      <c r="W35" s="137" t="s">
        <v>5</v>
      </c>
      <c r="X35" s="138" t="s">
        <v>35</v>
      </c>
      <c r="Y35" s="138" t="s">
        <v>36</v>
      </c>
      <c r="Z35" s="139" t="s">
        <v>8</v>
      </c>
      <c r="AA35" s="137" t="s">
        <v>5</v>
      </c>
      <c r="AB35" s="138" t="s">
        <v>35</v>
      </c>
      <c r="AC35" s="138" t="s">
        <v>36</v>
      </c>
      <c r="AD35" s="139" t="s">
        <v>8</v>
      </c>
      <c r="AE35" s="137" t="s">
        <v>5</v>
      </c>
      <c r="AF35" s="138" t="s">
        <v>35</v>
      </c>
      <c r="AG35" s="138" t="s">
        <v>36</v>
      </c>
      <c r="AH35" s="139" t="s">
        <v>8</v>
      </c>
      <c r="AI35" s="137" t="s">
        <v>5</v>
      </c>
      <c r="AJ35" s="138" t="s">
        <v>35</v>
      </c>
      <c r="AK35" s="138" t="s">
        <v>36</v>
      </c>
      <c r="AL35" s="139" t="s">
        <v>8</v>
      </c>
      <c r="AM35" s="137" t="s">
        <v>5</v>
      </c>
      <c r="AN35" s="138" t="s">
        <v>35</v>
      </c>
      <c r="AO35" s="138" t="s">
        <v>36</v>
      </c>
      <c r="AP35" s="139" t="s">
        <v>8</v>
      </c>
      <c r="AQ35" s="137" t="s">
        <v>5</v>
      </c>
      <c r="AR35" s="138" t="s">
        <v>35</v>
      </c>
      <c r="AS35" s="138" t="s">
        <v>36</v>
      </c>
      <c r="AT35" s="139" t="s">
        <v>8</v>
      </c>
      <c r="AU35" s="137" t="s">
        <v>5</v>
      </c>
      <c r="AV35" s="138" t="s">
        <v>35</v>
      </c>
      <c r="AW35" s="138" t="s">
        <v>36</v>
      </c>
      <c r="AX35" s="139" t="s">
        <v>8</v>
      </c>
      <c r="AY35" s="137" t="s">
        <v>5</v>
      </c>
      <c r="AZ35" s="138" t="s">
        <v>35</v>
      </c>
      <c r="BA35" s="138" t="s">
        <v>36</v>
      </c>
      <c r="BB35" s="139" t="s">
        <v>8</v>
      </c>
      <c r="BC35" s="137" t="s">
        <v>5</v>
      </c>
      <c r="BD35" s="138" t="s">
        <v>35</v>
      </c>
      <c r="BE35" s="138" t="s">
        <v>36</v>
      </c>
      <c r="BF35" s="139" t="s">
        <v>8</v>
      </c>
      <c r="BG35" s="137" t="s">
        <v>5</v>
      </c>
      <c r="BH35" s="138" t="s">
        <v>35</v>
      </c>
      <c r="BI35" s="138" t="s">
        <v>36</v>
      </c>
      <c r="BJ35" s="139" t="s">
        <v>8</v>
      </c>
      <c r="BK35" s="137" t="s">
        <v>5</v>
      </c>
      <c r="BL35" s="138" t="s">
        <v>35</v>
      </c>
      <c r="BM35" s="138" t="s">
        <v>36</v>
      </c>
      <c r="BN35" s="139" t="s">
        <v>8</v>
      </c>
      <c r="BO35" s="137" t="s">
        <v>5</v>
      </c>
      <c r="BP35" s="138" t="s">
        <v>35</v>
      </c>
      <c r="BQ35" s="138" t="s">
        <v>36</v>
      </c>
      <c r="BR35" s="139" t="s">
        <v>8</v>
      </c>
      <c r="BS35" s="137" t="s">
        <v>5</v>
      </c>
      <c r="BT35" s="138" t="s">
        <v>35</v>
      </c>
      <c r="BU35" s="138" t="s">
        <v>36</v>
      </c>
      <c r="BV35" s="139" t="s">
        <v>8</v>
      </c>
      <c r="BW35" s="137" t="s">
        <v>5</v>
      </c>
      <c r="BX35" s="138" t="s">
        <v>35</v>
      </c>
      <c r="BY35" s="138" t="s">
        <v>36</v>
      </c>
      <c r="BZ35" s="139" t="s">
        <v>8</v>
      </c>
      <c r="CA35" s="137" t="s">
        <v>5</v>
      </c>
      <c r="CB35" s="138" t="s">
        <v>35</v>
      </c>
      <c r="CC35" s="138" t="s">
        <v>36</v>
      </c>
      <c r="CD35" s="139" t="s">
        <v>8</v>
      </c>
      <c r="CE35" s="137" t="s">
        <v>5</v>
      </c>
      <c r="CF35" s="138" t="s">
        <v>35</v>
      </c>
      <c r="CG35" s="138" t="s">
        <v>36</v>
      </c>
      <c r="CH35" s="139" t="s">
        <v>8</v>
      </c>
      <c r="CI35" s="137" t="s">
        <v>5</v>
      </c>
      <c r="CJ35" s="138" t="s">
        <v>35</v>
      </c>
      <c r="CK35" s="138" t="s">
        <v>36</v>
      </c>
      <c r="CL35" s="139" t="s">
        <v>8</v>
      </c>
      <c r="CM35" s="137" t="s">
        <v>5</v>
      </c>
      <c r="CN35" s="138" t="s">
        <v>35</v>
      </c>
      <c r="CO35" s="138" t="s">
        <v>36</v>
      </c>
      <c r="CP35" s="139" t="s">
        <v>8</v>
      </c>
      <c r="CQ35" s="137" t="s">
        <v>5</v>
      </c>
      <c r="CR35" s="138" t="s">
        <v>35</v>
      </c>
      <c r="CS35" s="138" t="s">
        <v>36</v>
      </c>
      <c r="CT35" s="139" t="s">
        <v>8</v>
      </c>
      <c r="CU35" s="170"/>
      <c r="CV35" s="170"/>
    </row>
    <row r="36">
      <c r="A36" s="104"/>
      <c r="B36" s="106"/>
      <c r="C36" s="107"/>
      <c r="D36" s="108"/>
      <c r="E36" s="108"/>
      <c r="F36" s="109"/>
      <c r="G36" s="137"/>
      <c r="H36" s="138"/>
      <c r="I36" s="138"/>
      <c r="J36" s="139"/>
      <c r="K36" s="137"/>
      <c r="L36" s="138"/>
      <c r="M36" s="138"/>
      <c r="N36" s="139"/>
      <c r="O36" s="137"/>
      <c r="P36" s="138"/>
      <c r="Q36" s="138"/>
      <c r="R36" s="139"/>
      <c r="S36" s="137"/>
      <c r="T36" s="138"/>
      <c r="U36" s="138"/>
      <c r="V36" s="139"/>
      <c r="W36" s="137"/>
      <c r="X36" s="138"/>
      <c r="Y36" s="138"/>
      <c r="Z36" s="139"/>
      <c r="AA36" s="137"/>
      <c r="AB36" s="138"/>
      <c r="AC36" s="138"/>
      <c r="AD36" s="139"/>
      <c r="AE36" s="137"/>
      <c r="AF36" s="138"/>
      <c r="AG36" s="138"/>
      <c r="AH36" s="139"/>
      <c r="AI36" s="137"/>
      <c r="AJ36" s="138"/>
      <c r="AK36" s="138"/>
      <c r="AL36" s="139"/>
      <c r="AM36" s="137"/>
      <c r="AN36" s="138"/>
      <c r="AO36" s="138"/>
      <c r="AP36" s="139"/>
      <c r="AQ36" s="137"/>
      <c r="AR36" s="138"/>
      <c r="AS36" s="138"/>
      <c r="AT36" s="139"/>
      <c r="AU36" s="137"/>
      <c r="AV36" s="138"/>
      <c r="AW36" s="138"/>
      <c r="AX36" s="139"/>
      <c r="AY36" s="137"/>
      <c r="AZ36" s="138"/>
      <c r="BA36" s="138"/>
      <c r="BB36" s="139"/>
      <c r="BC36" s="137"/>
      <c r="BD36" s="138"/>
      <c r="BE36" s="138"/>
      <c r="BF36" s="139"/>
      <c r="BG36" s="137"/>
      <c r="BH36" s="138"/>
      <c r="BI36" s="138"/>
      <c r="BJ36" s="139"/>
      <c r="BK36" s="137"/>
      <c r="BL36" s="138"/>
      <c r="BM36" s="138"/>
      <c r="BN36" s="139"/>
      <c r="BO36" s="137"/>
      <c r="BP36" s="138"/>
      <c r="BQ36" s="138"/>
      <c r="BR36" s="139"/>
      <c r="BS36" s="137"/>
      <c r="BT36" s="138"/>
      <c r="BU36" s="138"/>
      <c r="BV36" s="139"/>
      <c r="BW36" s="137"/>
      <c r="BX36" s="138"/>
      <c r="BY36" s="138"/>
      <c r="BZ36" s="139"/>
      <c r="CA36" s="137"/>
      <c r="CB36" s="138"/>
      <c r="CC36" s="138"/>
      <c r="CD36" s="139"/>
      <c r="CE36" s="137"/>
      <c r="CF36" s="138"/>
      <c r="CG36" s="138"/>
      <c r="CH36" s="139"/>
      <c r="CI36" s="137"/>
      <c r="CJ36" s="138"/>
      <c r="CK36" s="138"/>
      <c r="CL36" s="139"/>
      <c r="CM36" s="137"/>
      <c r="CN36" s="138"/>
      <c r="CO36" s="138"/>
      <c r="CP36" s="139"/>
      <c r="CQ36" s="137"/>
      <c r="CR36" s="138"/>
      <c r="CS36" s="138"/>
      <c r="CT36" s="139"/>
      <c r="CU36" s="170"/>
      <c r="CV36" s="170"/>
    </row>
    <row r="37" ht="15" customHeight="1">
      <c r="A37" s="125" t="s">
        <v>9</v>
      </c>
      <c r="B37" s="142" t="s">
        <v>10</v>
      </c>
      <c r="C37" s="143" t="n">
        <v>107</v>
      </c>
      <c r="D37" s="144" t="n">
        <v>12</v>
      </c>
      <c r="E37" s="144" t="n">
        <v>0</v>
      </c>
      <c r="F37" s="145" t="n">
        <v>119</v>
      </c>
      <c r="G37" s="147" t="n">
        <v>119</v>
      </c>
      <c r="H37" s="149" t="n">
        <v>6</v>
      </c>
      <c r="I37" s="149" t="n">
        <v>0</v>
      </c>
      <c r="J37" s="150" t="n">
        <v>125</v>
      </c>
      <c r="K37" s="147" t="n">
        <v>141</v>
      </c>
      <c r="L37" s="149" t="n">
        <v>12</v>
      </c>
      <c r="M37" s="149" t="n">
        <v>0</v>
      </c>
      <c r="N37" s="150" t="n">
        <v>153</v>
      </c>
      <c r="O37" s="147" t="n">
        <v>186</v>
      </c>
      <c r="P37" s="149" t="n">
        <v>5</v>
      </c>
      <c r="Q37" s="149" t="n">
        <v>0</v>
      </c>
      <c r="R37" s="150" t="n">
        <v>191</v>
      </c>
      <c r="S37" s="147" t="n">
        <v>171</v>
      </c>
      <c r="T37" s="149" t="n">
        <v>4</v>
      </c>
      <c r="U37" s="149" t="n">
        <v>0</v>
      </c>
      <c r="V37" s="150" t="n">
        <v>175</v>
      </c>
      <c r="W37" s="147" t="n">
        <v>159</v>
      </c>
      <c r="X37" s="149" t="n">
        <v>4</v>
      </c>
      <c r="Y37" s="149" t="n">
        <v>0</v>
      </c>
      <c r="Z37" s="150" t="n">
        <v>163</v>
      </c>
      <c r="AA37" s="147" t="n">
        <v>92</v>
      </c>
      <c r="AB37" s="149" t="n">
        <v>2</v>
      </c>
      <c r="AC37" s="149" t="n">
        <v>0</v>
      </c>
      <c r="AD37" s="150" t="n">
        <v>94</v>
      </c>
      <c r="AE37" s="147" t="n">
        <v>151</v>
      </c>
      <c r="AF37" s="149" t="n">
        <v>6</v>
      </c>
      <c r="AG37" s="149" t="n">
        <v>0</v>
      </c>
      <c r="AH37" s="150" t="n">
        <v>157</v>
      </c>
      <c r="AI37" s="147" t="n">
        <v>40</v>
      </c>
      <c r="AJ37" s="149" t="n">
        <v>3</v>
      </c>
      <c r="AK37" s="149" t="n">
        <v>0</v>
      </c>
      <c r="AL37" s="150" t="n">
        <v>43</v>
      </c>
      <c r="AM37" s="147" t="n">
        <v>90</v>
      </c>
      <c r="AN37" s="149" t="n">
        <v>3</v>
      </c>
      <c r="AO37" s="149" t="n">
        <v>0</v>
      </c>
      <c r="AP37" s="150" t="n">
        <v>93</v>
      </c>
      <c r="AQ37" s="147" t="n">
        <v>95</v>
      </c>
      <c r="AR37" s="149" t="n">
        <v>0</v>
      </c>
      <c r="AS37" s="149" t="n">
        <v>0</v>
      </c>
      <c r="AT37" s="150" t="n">
        <v>95</v>
      </c>
      <c r="AU37" s="147" t="n">
        <v>397</v>
      </c>
      <c r="AV37" s="149" t="n">
        <v>21</v>
      </c>
      <c r="AW37" s="149" t="n">
        <v>0</v>
      </c>
      <c r="AX37" s="150" t="n">
        <v>418</v>
      </c>
      <c r="AY37" s="147" t="n">
        <v>266</v>
      </c>
      <c r="AZ37" s="149" t="n">
        <v>6</v>
      </c>
      <c r="BA37" s="149" t="n">
        <v>0</v>
      </c>
      <c r="BB37" s="150" t="n">
        <v>272</v>
      </c>
      <c r="BC37" s="147" t="n">
        <v>222</v>
      </c>
      <c r="BD37" s="149" t="n">
        <v>10</v>
      </c>
      <c r="BE37" s="149" t="n">
        <v>0</v>
      </c>
      <c r="BF37" s="150" t="n">
        <v>232</v>
      </c>
      <c r="BG37" s="147" t="n">
        <v>45</v>
      </c>
      <c r="BH37" s="149" t="n">
        <v>0</v>
      </c>
      <c r="BI37" s="149" t="n">
        <v>0</v>
      </c>
      <c r="BJ37" s="150" t="n">
        <v>45</v>
      </c>
      <c r="BK37" s="147" t="n">
        <v>18</v>
      </c>
      <c r="BL37" s="149" t="n">
        <v>0</v>
      </c>
      <c r="BM37" s="149" t="n">
        <v>0</v>
      </c>
      <c r="BN37" s="150" t="n">
        <v>18</v>
      </c>
      <c r="BO37" s="147" t="n">
        <v>185</v>
      </c>
      <c r="BP37" s="149" t="n">
        <v>7</v>
      </c>
      <c r="BQ37" s="149" t="n">
        <v>0</v>
      </c>
      <c r="BR37" s="150" t="n">
        <v>192</v>
      </c>
      <c r="BS37" s="147" t="n">
        <v>91</v>
      </c>
      <c r="BT37" s="149" t="n">
        <v>6</v>
      </c>
      <c r="BU37" s="149" t="n">
        <v>0</v>
      </c>
      <c r="BV37" s="150" t="n">
        <v>97</v>
      </c>
      <c r="BW37" s="147" t="n">
        <v>131</v>
      </c>
      <c r="BX37" s="149" t="n">
        <v>9</v>
      </c>
      <c r="BY37" s="149" t="n">
        <v>0</v>
      </c>
      <c r="BZ37" s="150" t="n">
        <v>140</v>
      </c>
      <c r="CA37" s="147" t="n">
        <v>231</v>
      </c>
      <c r="CB37" s="149" t="n">
        <v>7</v>
      </c>
      <c r="CC37" s="149" t="n">
        <v>0</v>
      </c>
      <c r="CD37" s="150" t="n">
        <v>238</v>
      </c>
      <c r="CE37" s="147" t="n">
        <v>216</v>
      </c>
      <c r="CF37" s="149" t="n">
        <v>7</v>
      </c>
      <c r="CG37" s="149" t="n">
        <v>0</v>
      </c>
      <c r="CH37" s="150" t="n">
        <v>223</v>
      </c>
      <c r="CI37" s="147" t="n">
        <v>132</v>
      </c>
      <c r="CJ37" s="149" t="n">
        <v>4</v>
      </c>
      <c r="CK37" s="149" t="n">
        <v>0</v>
      </c>
      <c r="CL37" s="150" t="n">
        <v>136</v>
      </c>
      <c r="CM37" s="147" t="n">
        <v>99</v>
      </c>
      <c r="CN37" s="149" t="n">
        <v>1</v>
      </c>
      <c r="CO37" s="149" t="n">
        <v>0</v>
      </c>
      <c r="CP37" s="150" t="n">
        <v>100</v>
      </c>
      <c r="CQ37" s="147" t="n">
        <v>69</v>
      </c>
      <c r="CR37" s="149" t="n">
        <v>8</v>
      </c>
      <c r="CS37" s="149" t="n">
        <v>0</v>
      </c>
      <c r="CT37" s="150" t="n">
        <v>77</v>
      </c>
      <c r="CU37" s="181"/>
      <c r="CV37" s="181"/>
    </row>
    <row r="38" ht="15" customHeight="1">
      <c r="A38" s="126"/>
      <c r="B38" s="142" t="s">
        <v>11</v>
      </c>
      <c r="C38" s="151" t="n">
        <v>473</v>
      </c>
      <c r="D38" s="152" t="n">
        <v>33</v>
      </c>
      <c r="E38" s="152" t="n">
        <v>0</v>
      </c>
      <c r="F38" s="153" t="n">
        <v>506</v>
      </c>
      <c r="G38" s="155" t="n">
        <v>571</v>
      </c>
      <c r="H38" s="156" t="n">
        <v>10</v>
      </c>
      <c r="I38" s="156" t="n">
        <v>0</v>
      </c>
      <c r="J38" s="157" t="n">
        <v>581</v>
      </c>
      <c r="K38" s="155" t="n">
        <v>675</v>
      </c>
      <c r="L38" s="156" t="n">
        <v>25</v>
      </c>
      <c r="M38" s="156" t="n">
        <v>0</v>
      </c>
      <c r="N38" s="157" t="n">
        <v>700</v>
      </c>
      <c r="O38" s="155" t="n">
        <v>812</v>
      </c>
      <c r="P38" s="156" t="n">
        <v>26</v>
      </c>
      <c r="Q38" s="156" t="n">
        <v>0</v>
      </c>
      <c r="R38" s="157" t="n">
        <v>838</v>
      </c>
      <c r="S38" s="155" t="n">
        <v>787</v>
      </c>
      <c r="T38" s="156" t="n">
        <v>4</v>
      </c>
      <c r="U38" s="156" t="n">
        <v>0</v>
      </c>
      <c r="V38" s="157" t="n">
        <v>791</v>
      </c>
      <c r="W38" s="155" t="n">
        <v>754</v>
      </c>
      <c r="X38" s="156" t="n">
        <v>5</v>
      </c>
      <c r="Y38" s="156" t="n">
        <v>0</v>
      </c>
      <c r="Z38" s="157" t="n">
        <v>759</v>
      </c>
      <c r="AA38" s="155" t="n">
        <v>321</v>
      </c>
      <c r="AB38" s="156" t="n">
        <v>3</v>
      </c>
      <c r="AC38" s="156" t="n">
        <v>0</v>
      </c>
      <c r="AD38" s="157" t="n">
        <v>324</v>
      </c>
      <c r="AE38" s="155" t="n">
        <v>668</v>
      </c>
      <c r="AF38" s="156" t="n">
        <v>21</v>
      </c>
      <c r="AG38" s="156" t="n">
        <v>0</v>
      </c>
      <c r="AH38" s="157" t="n">
        <v>689</v>
      </c>
      <c r="AI38" s="155" t="n">
        <v>181</v>
      </c>
      <c r="AJ38" s="156" t="n">
        <v>8</v>
      </c>
      <c r="AK38" s="156" t="n">
        <v>0</v>
      </c>
      <c r="AL38" s="157" t="n">
        <v>189</v>
      </c>
      <c r="AM38" s="155" t="n">
        <v>389</v>
      </c>
      <c r="AN38" s="156" t="n">
        <v>10</v>
      </c>
      <c r="AO38" s="156" t="n">
        <v>0</v>
      </c>
      <c r="AP38" s="157" t="n">
        <v>399</v>
      </c>
      <c r="AQ38" s="155" t="n">
        <v>451</v>
      </c>
      <c r="AR38" s="156" t="n">
        <v>7</v>
      </c>
      <c r="AS38" s="156" t="n">
        <v>0</v>
      </c>
      <c r="AT38" s="157" t="n">
        <v>458</v>
      </c>
      <c r="AU38" s="155" t="n">
        <v>1520</v>
      </c>
      <c r="AV38" s="156" t="n">
        <v>64</v>
      </c>
      <c r="AW38" s="156" t="n">
        <v>0</v>
      </c>
      <c r="AX38" s="157" t="n">
        <v>1584</v>
      </c>
      <c r="AY38" s="155" t="n">
        <v>1081</v>
      </c>
      <c r="AZ38" s="156" t="n">
        <v>31</v>
      </c>
      <c r="BA38" s="156" t="n">
        <v>0</v>
      </c>
      <c r="BB38" s="157" t="n">
        <v>1112</v>
      </c>
      <c r="BC38" s="155" t="n">
        <v>1173</v>
      </c>
      <c r="BD38" s="156" t="n">
        <v>30</v>
      </c>
      <c r="BE38" s="156" t="n">
        <v>0</v>
      </c>
      <c r="BF38" s="157" t="n">
        <v>1203</v>
      </c>
      <c r="BG38" s="155" t="n">
        <v>164</v>
      </c>
      <c r="BH38" s="156" t="n">
        <v>25</v>
      </c>
      <c r="BI38" s="156" t="n">
        <v>0</v>
      </c>
      <c r="BJ38" s="157" t="n">
        <v>189</v>
      </c>
      <c r="BK38" s="155" t="n">
        <v>140</v>
      </c>
      <c r="BL38" s="156" t="n">
        <v>4</v>
      </c>
      <c r="BM38" s="156" t="n">
        <v>0</v>
      </c>
      <c r="BN38" s="157" t="n">
        <v>144</v>
      </c>
      <c r="BO38" s="155" t="n">
        <v>818</v>
      </c>
      <c r="BP38" s="156" t="n">
        <v>20</v>
      </c>
      <c r="BQ38" s="156" t="n">
        <v>0</v>
      </c>
      <c r="BR38" s="157" t="n">
        <v>838</v>
      </c>
      <c r="BS38" s="155" t="n">
        <v>427</v>
      </c>
      <c r="BT38" s="156" t="n">
        <v>27</v>
      </c>
      <c r="BU38" s="156" t="n">
        <v>0</v>
      </c>
      <c r="BV38" s="157" t="n">
        <v>454</v>
      </c>
      <c r="BW38" s="155" t="n">
        <v>677</v>
      </c>
      <c r="BX38" s="156" t="n">
        <v>23</v>
      </c>
      <c r="BY38" s="156" t="n">
        <v>0</v>
      </c>
      <c r="BZ38" s="157" t="n">
        <v>700</v>
      </c>
      <c r="CA38" s="155" t="n">
        <v>1167</v>
      </c>
      <c r="CB38" s="156" t="n">
        <v>32</v>
      </c>
      <c r="CC38" s="156" t="n">
        <v>0</v>
      </c>
      <c r="CD38" s="157" t="n">
        <v>1199</v>
      </c>
      <c r="CE38" s="155" t="n">
        <v>849</v>
      </c>
      <c r="CF38" s="156" t="n">
        <v>35</v>
      </c>
      <c r="CG38" s="156" t="n">
        <v>0</v>
      </c>
      <c r="CH38" s="157" t="n">
        <v>884</v>
      </c>
      <c r="CI38" s="155" t="n">
        <v>694</v>
      </c>
      <c r="CJ38" s="156" t="n">
        <v>13</v>
      </c>
      <c r="CK38" s="156" t="n">
        <v>0</v>
      </c>
      <c r="CL38" s="157" t="n">
        <v>707</v>
      </c>
      <c r="CM38" s="155" t="n">
        <v>524</v>
      </c>
      <c r="CN38" s="156" t="n">
        <v>12</v>
      </c>
      <c r="CO38" s="156" t="n">
        <v>0</v>
      </c>
      <c r="CP38" s="157" t="n">
        <v>536</v>
      </c>
      <c r="CQ38" s="155" t="n">
        <v>310</v>
      </c>
      <c r="CR38" s="156" t="n">
        <v>20</v>
      </c>
      <c r="CS38" s="156" t="n">
        <v>0</v>
      </c>
      <c r="CT38" s="157" t="n">
        <v>330</v>
      </c>
      <c r="CU38" s="181"/>
      <c r="CV38" s="181"/>
    </row>
    <row r="39" ht="15" customHeight="1">
      <c r="A39" s="126"/>
      <c r="B39" s="142" t="s">
        <v>12</v>
      </c>
      <c r="C39" s="151" t="n">
        <v>1667</v>
      </c>
      <c r="D39" s="152" t="n">
        <v>65</v>
      </c>
      <c r="E39" s="152" t="n">
        <v>0</v>
      </c>
      <c r="F39" s="153" t="n">
        <v>1732</v>
      </c>
      <c r="G39" s="155" t="n">
        <v>2058</v>
      </c>
      <c r="H39" s="156" t="n">
        <v>46</v>
      </c>
      <c r="I39" s="156" t="n">
        <v>0</v>
      </c>
      <c r="J39" s="157" t="n">
        <v>2104</v>
      </c>
      <c r="K39" s="155" t="n">
        <v>2761</v>
      </c>
      <c r="L39" s="156" t="n">
        <v>53</v>
      </c>
      <c r="M39" s="156" t="n">
        <v>0</v>
      </c>
      <c r="N39" s="157" t="n">
        <v>2814</v>
      </c>
      <c r="O39" s="155" t="n">
        <v>3046</v>
      </c>
      <c r="P39" s="156" t="n">
        <v>61</v>
      </c>
      <c r="Q39" s="156" t="n">
        <v>0</v>
      </c>
      <c r="R39" s="157" t="n">
        <v>3107</v>
      </c>
      <c r="S39" s="155" t="n">
        <v>3266</v>
      </c>
      <c r="T39" s="156" t="n">
        <v>26</v>
      </c>
      <c r="U39" s="156" t="n">
        <v>0</v>
      </c>
      <c r="V39" s="157" t="n">
        <v>3292</v>
      </c>
      <c r="W39" s="155" t="n">
        <v>2767</v>
      </c>
      <c r="X39" s="156" t="n">
        <v>26</v>
      </c>
      <c r="Y39" s="156" t="n">
        <v>0</v>
      </c>
      <c r="Z39" s="157" t="n">
        <v>2793</v>
      </c>
      <c r="AA39" s="155" t="n">
        <v>1386</v>
      </c>
      <c r="AB39" s="156" t="n">
        <v>14</v>
      </c>
      <c r="AC39" s="156" t="n">
        <v>0</v>
      </c>
      <c r="AD39" s="157" t="n">
        <v>1400</v>
      </c>
      <c r="AE39" s="155" t="n">
        <v>2277</v>
      </c>
      <c r="AF39" s="156" t="n">
        <v>30</v>
      </c>
      <c r="AG39" s="156" t="n">
        <v>0</v>
      </c>
      <c r="AH39" s="157" t="n">
        <v>2307</v>
      </c>
      <c r="AI39" s="155" t="n">
        <v>764</v>
      </c>
      <c r="AJ39" s="156" t="n">
        <v>10</v>
      </c>
      <c r="AK39" s="156" t="n">
        <v>0</v>
      </c>
      <c r="AL39" s="157" t="n">
        <v>774</v>
      </c>
      <c r="AM39" s="155" t="n">
        <v>1675</v>
      </c>
      <c r="AN39" s="156" t="n">
        <v>18</v>
      </c>
      <c r="AO39" s="156" t="n">
        <v>0</v>
      </c>
      <c r="AP39" s="157" t="n">
        <v>1693</v>
      </c>
      <c r="AQ39" s="155" t="n">
        <v>1595</v>
      </c>
      <c r="AR39" s="156" t="n">
        <v>46</v>
      </c>
      <c r="AS39" s="156" t="n">
        <v>0</v>
      </c>
      <c r="AT39" s="157" t="n">
        <v>1641</v>
      </c>
      <c r="AU39" s="155" t="n">
        <v>5432</v>
      </c>
      <c r="AV39" s="156" t="n">
        <v>201</v>
      </c>
      <c r="AW39" s="156" t="n">
        <v>0</v>
      </c>
      <c r="AX39" s="157" t="n">
        <v>5633</v>
      </c>
      <c r="AY39" s="155" t="n">
        <v>3681</v>
      </c>
      <c r="AZ39" s="156" t="n">
        <v>90</v>
      </c>
      <c r="BA39" s="156" t="n">
        <v>0</v>
      </c>
      <c r="BB39" s="157" t="n">
        <v>3771</v>
      </c>
      <c r="BC39" s="155" t="n">
        <v>4254</v>
      </c>
      <c r="BD39" s="156" t="n">
        <v>78</v>
      </c>
      <c r="BE39" s="156" t="n">
        <v>0</v>
      </c>
      <c r="BF39" s="157" t="n">
        <v>4332</v>
      </c>
      <c r="BG39" s="155" t="n">
        <v>765</v>
      </c>
      <c r="BH39" s="156" t="n">
        <v>69</v>
      </c>
      <c r="BI39" s="156" t="n">
        <v>0</v>
      </c>
      <c r="BJ39" s="157" t="n">
        <v>834</v>
      </c>
      <c r="BK39" s="155" t="n">
        <v>477</v>
      </c>
      <c r="BL39" s="156" t="n">
        <v>2</v>
      </c>
      <c r="BM39" s="156" t="n">
        <v>0</v>
      </c>
      <c r="BN39" s="157" t="n">
        <v>479</v>
      </c>
      <c r="BO39" s="155" t="n">
        <v>2826</v>
      </c>
      <c r="BP39" s="156" t="n">
        <v>47</v>
      </c>
      <c r="BQ39" s="156" t="n">
        <v>0</v>
      </c>
      <c r="BR39" s="157" t="n">
        <v>2873</v>
      </c>
      <c r="BS39" s="155" t="n">
        <v>1726</v>
      </c>
      <c r="BT39" s="156" t="n">
        <v>51</v>
      </c>
      <c r="BU39" s="156" t="n">
        <v>0</v>
      </c>
      <c r="BV39" s="157" t="n">
        <v>1777</v>
      </c>
      <c r="BW39" s="155" t="n">
        <v>2823</v>
      </c>
      <c r="BX39" s="156" t="n">
        <v>97</v>
      </c>
      <c r="BY39" s="156" t="n">
        <v>0</v>
      </c>
      <c r="BZ39" s="157" t="n">
        <v>2920</v>
      </c>
      <c r="CA39" s="155" t="n">
        <v>4516</v>
      </c>
      <c r="CB39" s="156" t="n">
        <v>67</v>
      </c>
      <c r="CC39" s="156" t="n">
        <v>0</v>
      </c>
      <c r="CD39" s="157" t="n">
        <v>4583</v>
      </c>
      <c r="CE39" s="155" t="n">
        <v>3245</v>
      </c>
      <c r="CF39" s="156" t="n">
        <v>53</v>
      </c>
      <c r="CG39" s="156" t="n">
        <v>0</v>
      </c>
      <c r="CH39" s="157" t="n">
        <v>3298</v>
      </c>
      <c r="CI39" s="155" t="n">
        <v>2751</v>
      </c>
      <c r="CJ39" s="156" t="n">
        <v>28</v>
      </c>
      <c r="CK39" s="156" t="n">
        <v>0</v>
      </c>
      <c r="CL39" s="157" t="n">
        <v>2779</v>
      </c>
      <c r="CM39" s="155" t="n">
        <v>1977</v>
      </c>
      <c r="CN39" s="156" t="n">
        <v>24</v>
      </c>
      <c r="CO39" s="156" t="n">
        <v>0</v>
      </c>
      <c r="CP39" s="157" t="n">
        <v>2001</v>
      </c>
      <c r="CQ39" s="155" t="n">
        <v>1196</v>
      </c>
      <c r="CR39" s="156" t="n">
        <v>38</v>
      </c>
      <c r="CS39" s="156" t="n">
        <v>0</v>
      </c>
      <c r="CT39" s="157" t="n">
        <v>1234</v>
      </c>
      <c r="CU39" s="181"/>
      <c r="CV39" s="181"/>
    </row>
    <row r="40" ht="15" customHeight="1">
      <c r="A40" s="126"/>
      <c r="B40" s="142" t="s">
        <v>13</v>
      </c>
      <c r="C40" s="151" t="n">
        <v>646</v>
      </c>
      <c r="D40" s="152" t="n">
        <v>71</v>
      </c>
      <c r="E40" s="152" t="n">
        <v>0</v>
      </c>
      <c r="F40" s="153" t="n">
        <v>717</v>
      </c>
      <c r="G40" s="155" t="n">
        <v>908</v>
      </c>
      <c r="H40" s="156" t="n">
        <v>107</v>
      </c>
      <c r="I40" s="156" t="n">
        <v>0</v>
      </c>
      <c r="J40" s="157" t="n">
        <v>1015</v>
      </c>
      <c r="K40" s="155" t="n">
        <v>1343</v>
      </c>
      <c r="L40" s="156" t="n">
        <v>121</v>
      </c>
      <c r="M40" s="156" t="n">
        <v>0</v>
      </c>
      <c r="N40" s="157" t="n">
        <v>1464</v>
      </c>
      <c r="O40" s="155" t="n">
        <v>1155</v>
      </c>
      <c r="P40" s="156" t="n">
        <v>321</v>
      </c>
      <c r="Q40" s="156" t="n">
        <v>0</v>
      </c>
      <c r="R40" s="157" t="n">
        <v>1476</v>
      </c>
      <c r="S40" s="155" t="n">
        <v>1350</v>
      </c>
      <c r="T40" s="156" t="n">
        <v>30</v>
      </c>
      <c r="U40" s="156" t="n">
        <v>0</v>
      </c>
      <c r="V40" s="157" t="n">
        <v>1380</v>
      </c>
      <c r="W40" s="155" t="n">
        <v>1240</v>
      </c>
      <c r="X40" s="156" t="n">
        <v>54</v>
      </c>
      <c r="Y40" s="156" t="n">
        <v>0</v>
      </c>
      <c r="Z40" s="157" t="n">
        <v>1294</v>
      </c>
      <c r="AA40" s="155" t="n">
        <v>577</v>
      </c>
      <c r="AB40" s="156" t="n">
        <v>26</v>
      </c>
      <c r="AC40" s="156" t="n">
        <v>0</v>
      </c>
      <c r="AD40" s="157" t="n">
        <v>603</v>
      </c>
      <c r="AE40" s="155" t="n">
        <v>863</v>
      </c>
      <c r="AF40" s="156" t="n">
        <v>121</v>
      </c>
      <c r="AG40" s="156" t="n">
        <v>0</v>
      </c>
      <c r="AH40" s="157" t="n">
        <v>984</v>
      </c>
      <c r="AI40" s="155" t="n">
        <v>288</v>
      </c>
      <c r="AJ40" s="156" t="n">
        <v>39</v>
      </c>
      <c r="AK40" s="156" t="n">
        <v>0</v>
      </c>
      <c r="AL40" s="157" t="n">
        <v>327</v>
      </c>
      <c r="AM40" s="155" t="n">
        <v>871</v>
      </c>
      <c r="AN40" s="156" t="n">
        <v>12</v>
      </c>
      <c r="AO40" s="156" t="n">
        <v>0</v>
      </c>
      <c r="AP40" s="157" t="n">
        <v>883</v>
      </c>
      <c r="AQ40" s="155" t="n">
        <v>718</v>
      </c>
      <c r="AR40" s="156" t="n">
        <v>64</v>
      </c>
      <c r="AS40" s="156" t="n">
        <v>0</v>
      </c>
      <c r="AT40" s="157" t="n">
        <v>782</v>
      </c>
      <c r="AU40" s="155" t="n">
        <v>2327</v>
      </c>
      <c r="AV40" s="156" t="n">
        <v>422</v>
      </c>
      <c r="AW40" s="156" t="n">
        <v>0</v>
      </c>
      <c r="AX40" s="157" t="n">
        <v>2749</v>
      </c>
      <c r="AY40" s="155" t="n">
        <v>1534</v>
      </c>
      <c r="AZ40" s="156" t="n">
        <v>167</v>
      </c>
      <c r="BA40" s="156" t="n">
        <v>0</v>
      </c>
      <c r="BB40" s="157" t="n">
        <v>1701</v>
      </c>
      <c r="BC40" s="155" t="n">
        <v>1675</v>
      </c>
      <c r="BD40" s="156" t="n">
        <v>160</v>
      </c>
      <c r="BE40" s="156" t="n">
        <v>0</v>
      </c>
      <c r="BF40" s="157" t="n">
        <v>1835</v>
      </c>
      <c r="BG40" s="155" t="n">
        <v>282</v>
      </c>
      <c r="BH40" s="156" t="n">
        <v>91</v>
      </c>
      <c r="BI40" s="156" t="n">
        <v>0</v>
      </c>
      <c r="BJ40" s="157" t="n">
        <v>373</v>
      </c>
      <c r="BK40" s="155" t="n">
        <v>227</v>
      </c>
      <c r="BL40" s="156" t="n">
        <v>25</v>
      </c>
      <c r="BM40" s="156" t="n">
        <v>0</v>
      </c>
      <c r="BN40" s="157" t="n">
        <v>252</v>
      </c>
      <c r="BO40" s="155" t="n">
        <v>1137</v>
      </c>
      <c r="BP40" s="156" t="n">
        <v>28</v>
      </c>
      <c r="BQ40" s="156" t="n">
        <v>0</v>
      </c>
      <c r="BR40" s="157" t="n">
        <v>1165</v>
      </c>
      <c r="BS40" s="155" t="n">
        <v>708</v>
      </c>
      <c r="BT40" s="156" t="n">
        <v>21</v>
      </c>
      <c r="BU40" s="156" t="n">
        <v>0</v>
      </c>
      <c r="BV40" s="157" t="n">
        <v>729</v>
      </c>
      <c r="BW40" s="155" t="n">
        <v>1101</v>
      </c>
      <c r="BX40" s="156" t="n">
        <v>157</v>
      </c>
      <c r="BY40" s="156" t="n">
        <v>0</v>
      </c>
      <c r="BZ40" s="157" t="n">
        <v>1258</v>
      </c>
      <c r="CA40" s="155" t="n">
        <v>1871</v>
      </c>
      <c r="CB40" s="156" t="n">
        <v>69</v>
      </c>
      <c r="CC40" s="156" t="n">
        <v>0</v>
      </c>
      <c r="CD40" s="157" t="n">
        <v>1940</v>
      </c>
      <c r="CE40" s="155" t="n">
        <v>1327</v>
      </c>
      <c r="CF40" s="156" t="n">
        <v>244</v>
      </c>
      <c r="CG40" s="156" t="n">
        <v>0</v>
      </c>
      <c r="CH40" s="157" t="n">
        <v>1571</v>
      </c>
      <c r="CI40" s="155" t="n">
        <v>1187</v>
      </c>
      <c r="CJ40" s="156" t="n">
        <v>145</v>
      </c>
      <c r="CK40" s="156" t="n">
        <v>0</v>
      </c>
      <c r="CL40" s="157" t="n">
        <v>1332</v>
      </c>
      <c r="CM40" s="155" t="n">
        <v>821</v>
      </c>
      <c r="CN40" s="156" t="n">
        <v>78</v>
      </c>
      <c r="CO40" s="156" t="n">
        <v>0</v>
      </c>
      <c r="CP40" s="157" t="n">
        <v>899</v>
      </c>
      <c r="CQ40" s="155" t="n">
        <v>557</v>
      </c>
      <c r="CR40" s="156" t="n">
        <v>26</v>
      </c>
      <c r="CS40" s="156" t="n">
        <v>0</v>
      </c>
      <c r="CT40" s="157" t="n">
        <v>583</v>
      </c>
      <c r="CU40" s="181"/>
      <c r="CV40" s="181"/>
    </row>
    <row r="41" ht="15" customHeight="1">
      <c r="A41" s="126"/>
      <c r="B41" s="142" t="s">
        <v>14</v>
      </c>
      <c r="C41" s="151" t="n">
        <v>2850</v>
      </c>
      <c r="D41" s="152" t="n">
        <v>728</v>
      </c>
      <c r="E41" s="152" t="n">
        <v>0</v>
      </c>
      <c r="F41" s="153" t="n">
        <v>3578</v>
      </c>
      <c r="G41" s="155" t="n">
        <v>4983</v>
      </c>
      <c r="H41" s="156" t="n">
        <v>553</v>
      </c>
      <c r="I41" s="156" t="n">
        <v>0</v>
      </c>
      <c r="J41" s="157" t="n">
        <v>5536</v>
      </c>
      <c r="K41" s="155" t="n">
        <v>5081</v>
      </c>
      <c r="L41" s="156" t="n">
        <v>594</v>
      </c>
      <c r="M41" s="156" t="n">
        <v>0</v>
      </c>
      <c r="N41" s="157" t="n">
        <v>5675</v>
      </c>
      <c r="O41" s="155" t="n">
        <v>6866</v>
      </c>
      <c r="P41" s="156" t="n">
        <v>1285</v>
      </c>
      <c r="Q41" s="156" t="n">
        <v>0</v>
      </c>
      <c r="R41" s="157" t="n">
        <v>8151</v>
      </c>
      <c r="S41" s="155" t="n">
        <v>5451</v>
      </c>
      <c r="T41" s="156" t="n">
        <v>802</v>
      </c>
      <c r="U41" s="156" t="n">
        <v>0</v>
      </c>
      <c r="V41" s="157" t="n">
        <v>6253</v>
      </c>
      <c r="W41" s="155" t="n">
        <v>6302</v>
      </c>
      <c r="X41" s="156" t="n">
        <v>679</v>
      </c>
      <c r="Y41" s="156" t="n">
        <v>0</v>
      </c>
      <c r="Z41" s="157" t="n">
        <v>6981</v>
      </c>
      <c r="AA41" s="155" t="n">
        <v>2984</v>
      </c>
      <c r="AB41" s="156" t="n">
        <v>264</v>
      </c>
      <c r="AC41" s="156" t="n">
        <v>0</v>
      </c>
      <c r="AD41" s="157" t="n">
        <v>3248</v>
      </c>
      <c r="AE41" s="155" t="n">
        <v>4893</v>
      </c>
      <c r="AF41" s="156" t="n">
        <v>536</v>
      </c>
      <c r="AG41" s="156" t="n">
        <v>0</v>
      </c>
      <c r="AH41" s="157" t="n">
        <v>5429</v>
      </c>
      <c r="AI41" s="155" t="n">
        <v>1613</v>
      </c>
      <c r="AJ41" s="156" t="n">
        <v>332</v>
      </c>
      <c r="AK41" s="156" t="n">
        <v>0</v>
      </c>
      <c r="AL41" s="157" t="n">
        <v>1945</v>
      </c>
      <c r="AM41" s="155" t="n">
        <v>3967</v>
      </c>
      <c r="AN41" s="156" t="n">
        <v>497</v>
      </c>
      <c r="AO41" s="156" t="n">
        <v>0</v>
      </c>
      <c r="AP41" s="157" t="n">
        <v>4464</v>
      </c>
      <c r="AQ41" s="155" t="n">
        <v>3629</v>
      </c>
      <c r="AR41" s="156" t="n">
        <v>640</v>
      </c>
      <c r="AS41" s="156" t="n">
        <v>0</v>
      </c>
      <c r="AT41" s="157" t="n">
        <v>4269</v>
      </c>
      <c r="AU41" s="155" t="n">
        <v>13283</v>
      </c>
      <c r="AV41" s="156" t="n">
        <v>2063</v>
      </c>
      <c r="AW41" s="156" t="n">
        <v>0</v>
      </c>
      <c r="AX41" s="157" t="n">
        <v>15346</v>
      </c>
      <c r="AY41" s="155" t="n">
        <v>9127</v>
      </c>
      <c r="AZ41" s="156" t="n">
        <v>758</v>
      </c>
      <c r="BA41" s="156" t="n">
        <v>0</v>
      </c>
      <c r="BB41" s="157" t="n">
        <v>9885</v>
      </c>
      <c r="BC41" s="155" t="n">
        <v>8999</v>
      </c>
      <c r="BD41" s="156" t="n">
        <v>1149</v>
      </c>
      <c r="BE41" s="156" t="n">
        <v>0</v>
      </c>
      <c r="BF41" s="157" t="n">
        <v>10148</v>
      </c>
      <c r="BG41" s="155" t="n">
        <v>1236</v>
      </c>
      <c r="BH41" s="156" t="n">
        <v>167</v>
      </c>
      <c r="BI41" s="156" t="n">
        <v>0</v>
      </c>
      <c r="BJ41" s="157" t="n">
        <v>1403</v>
      </c>
      <c r="BK41" s="155" t="n">
        <v>1203</v>
      </c>
      <c r="BL41" s="156" t="n">
        <v>105</v>
      </c>
      <c r="BM41" s="156" t="n">
        <v>0</v>
      </c>
      <c r="BN41" s="157" t="n">
        <v>1308</v>
      </c>
      <c r="BO41" s="155" t="n">
        <v>5426</v>
      </c>
      <c r="BP41" s="156" t="n">
        <v>904</v>
      </c>
      <c r="BQ41" s="156" t="n">
        <v>0</v>
      </c>
      <c r="BR41" s="157" t="n">
        <v>6330</v>
      </c>
      <c r="BS41" s="155" t="n">
        <v>2799</v>
      </c>
      <c r="BT41" s="156" t="n">
        <v>381</v>
      </c>
      <c r="BU41" s="156" t="n">
        <v>0</v>
      </c>
      <c r="BV41" s="157" t="n">
        <v>3180</v>
      </c>
      <c r="BW41" s="155" t="n">
        <v>5062</v>
      </c>
      <c r="BX41" s="156" t="n">
        <v>1065</v>
      </c>
      <c r="BY41" s="156" t="n">
        <v>0</v>
      </c>
      <c r="BZ41" s="157" t="n">
        <v>6127</v>
      </c>
      <c r="CA41" s="155" t="n">
        <v>8557</v>
      </c>
      <c r="CB41" s="156" t="n">
        <v>1414</v>
      </c>
      <c r="CC41" s="156" t="n">
        <v>0</v>
      </c>
      <c r="CD41" s="157" t="n">
        <v>9971</v>
      </c>
      <c r="CE41" s="155" t="n">
        <v>7006</v>
      </c>
      <c r="CF41" s="156" t="n">
        <v>960</v>
      </c>
      <c r="CG41" s="156" t="n">
        <v>0</v>
      </c>
      <c r="CH41" s="157" t="n">
        <v>7966</v>
      </c>
      <c r="CI41" s="155" t="n">
        <v>5581</v>
      </c>
      <c r="CJ41" s="156" t="n">
        <v>574</v>
      </c>
      <c r="CK41" s="156" t="n">
        <v>0</v>
      </c>
      <c r="CL41" s="157" t="n">
        <v>6155</v>
      </c>
      <c r="CM41" s="155" t="n">
        <v>4299</v>
      </c>
      <c r="CN41" s="156" t="n">
        <v>625</v>
      </c>
      <c r="CO41" s="156" t="n">
        <v>0</v>
      </c>
      <c r="CP41" s="157" t="n">
        <v>4924</v>
      </c>
      <c r="CQ41" s="155" t="n">
        <v>2524</v>
      </c>
      <c r="CR41" s="156" t="n">
        <v>439</v>
      </c>
      <c r="CS41" s="156" t="n">
        <v>0</v>
      </c>
      <c r="CT41" s="157" t="n">
        <v>2963</v>
      </c>
      <c r="CU41" s="181"/>
      <c r="CV41" s="181"/>
    </row>
    <row r="42" ht="15" customHeight="1">
      <c r="A42" s="126"/>
      <c r="B42" s="142" t="s">
        <v>15</v>
      </c>
      <c r="C42" s="151" t="n">
        <v>2951</v>
      </c>
      <c r="D42" s="152" t="n">
        <v>785</v>
      </c>
      <c r="E42" s="152" t="n">
        <v>0</v>
      </c>
      <c r="F42" s="153" t="n">
        <v>3736</v>
      </c>
      <c r="G42" s="155" t="n">
        <v>4209</v>
      </c>
      <c r="H42" s="156" t="n">
        <v>642</v>
      </c>
      <c r="I42" s="156" t="n">
        <v>0</v>
      </c>
      <c r="J42" s="157" t="n">
        <v>4851</v>
      </c>
      <c r="K42" s="155" t="n">
        <v>4235</v>
      </c>
      <c r="L42" s="156" t="n">
        <v>564</v>
      </c>
      <c r="M42" s="156" t="n">
        <v>0</v>
      </c>
      <c r="N42" s="157" t="n">
        <v>4799</v>
      </c>
      <c r="O42" s="155" t="n">
        <v>6169</v>
      </c>
      <c r="P42" s="156" t="n">
        <v>921</v>
      </c>
      <c r="Q42" s="156" t="n">
        <v>0</v>
      </c>
      <c r="R42" s="157" t="n">
        <v>7090</v>
      </c>
      <c r="S42" s="155" t="n">
        <v>5010</v>
      </c>
      <c r="T42" s="156" t="n">
        <v>791</v>
      </c>
      <c r="U42" s="156" t="n">
        <v>0</v>
      </c>
      <c r="V42" s="157" t="n">
        <v>5801</v>
      </c>
      <c r="W42" s="155" t="n">
        <v>5538</v>
      </c>
      <c r="X42" s="156" t="n">
        <v>603</v>
      </c>
      <c r="Y42" s="156" t="n">
        <v>0</v>
      </c>
      <c r="Z42" s="157" t="n">
        <v>6141</v>
      </c>
      <c r="AA42" s="155" t="n">
        <v>2646</v>
      </c>
      <c r="AB42" s="156" t="n">
        <v>184</v>
      </c>
      <c r="AC42" s="156" t="n">
        <v>0</v>
      </c>
      <c r="AD42" s="157" t="n">
        <v>2830</v>
      </c>
      <c r="AE42" s="155" t="n">
        <v>3639</v>
      </c>
      <c r="AF42" s="156" t="n">
        <v>473</v>
      </c>
      <c r="AG42" s="156" t="n">
        <v>0</v>
      </c>
      <c r="AH42" s="157" t="n">
        <v>4112</v>
      </c>
      <c r="AI42" s="155" t="n">
        <v>1594</v>
      </c>
      <c r="AJ42" s="156" t="n">
        <v>392</v>
      </c>
      <c r="AK42" s="156" t="n">
        <v>0</v>
      </c>
      <c r="AL42" s="157" t="n">
        <v>1986</v>
      </c>
      <c r="AM42" s="155" t="n">
        <v>3805</v>
      </c>
      <c r="AN42" s="156" t="n">
        <v>402</v>
      </c>
      <c r="AO42" s="156" t="n">
        <v>0</v>
      </c>
      <c r="AP42" s="157" t="n">
        <v>4207</v>
      </c>
      <c r="AQ42" s="155" t="n">
        <v>3490</v>
      </c>
      <c r="AR42" s="156" t="n">
        <v>522</v>
      </c>
      <c r="AS42" s="156" t="n">
        <v>0</v>
      </c>
      <c r="AT42" s="157" t="n">
        <v>4012</v>
      </c>
      <c r="AU42" s="155" t="n">
        <v>10426</v>
      </c>
      <c r="AV42" s="156" t="n">
        <v>1841</v>
      </c>
      <c r="AW42" s="156" t="n">
        <v>0</v>
      </c>
      <c r="AX42" s="157" t="n">
        <v>12267</v>
      </c>
      <c r="AY42" s="155" t="n">
        <v>6199</v>
      </c>
      <c r="AZ42" s="156" t="n">
        <v>635</v>
      </c>
      <c r="BA42" s="156" t="n">
        <v>0</v>
      </c>
      <c r="BB42" s="157" t="n">
        <v>6834</v>
      </c>
      <c r="BC42" s="155" t="n">
        <v>7557</v>
      </c>
      <c r="BD42" s="156" t="n">
        <v>848</v>
      </c>
      <c r="BE42" s="156" t="n">
        <v>0</v>
      </c>
      <c r="BF42" s="157" t="n">
        <v>8405</v>
      </c>
      <c r="BG42" s="155" t="n">
        <v>1182</v>
      </c>
      <c r="BH42" s="156" t="n">
        <v>155</v>
      </c>
      <c r="BI42" s="156" t="n">
        <v>0</v>
      </c>
      <c r="BJ42" s="157" t="n">
        <v>1337</v>
      </c>
      <c r="BK42" s="155" t="n">
        <v>1128</v>
      </c>
      <c r="BL42" s="156" t="n">
        <v>58</v>
      </c>
      <c r="BM42" s="156" t="n">
        <v>0</v>
      </c>
      <c r="BN42" s="157" t="n">
        <v>1186</v>
      </c>
      <c r="BO42" s="155" t="n">
        <v>4243</v>
      </c>
      <c r="BP42" s="156" t="n">
        <v>683</v>
      </c>
      <c r="BQ42" s="156" t="n">
        <v>0</v>
      </c>
      <c r="BR42" s="157" t="n">
        <v>4926</v>
      </c>
      <c r="BS42" s="155" t="n">
        <v>2406</v>
      </c>
      <c r="BT42" s="156" t="n">
        <v>466</v>
      </c>
      <c r="BU42" s="156" t="n">
        <v>0</v>
      </c>
      <c r="BV42" s="157" t="n">
        <v>2872</v>
      </c>
      <c r="BW42" s="155" t="n">
        <v>4709</v>
      </c>
      <c r="BX42" s="156" t="n">
        <v>978</v>
      </c>
      <c r="BY42" s="156" t="n">
        <v>0</v>
      </c>
      <c r="BZ42" s="157" t="n">
        <v>5687</v>
      </c>
      <c r="CA42" s="155" t="n">
        <v>7106</v>
      </c>
      <c r="CB42" s="156" t="n">
        <v>1083</v>
      </c>
      <c r="CC42" s="156" t="n">
        <v>0</v>
      </c>
      <c r="CD42" s="157" t="n">
        <v>8189</v>
      </c>
      <c r="CE42" s="155" t="n">
        <v>5832</v>
      </c>
      <c r="CF42" s="156" t="n">
        <v>765</v>
      </c>
      <c r="CG42" s="156" t="n">
        <v>0</v>
      </c>
      <c r="CH42" s="157" t="n">
        <v>6597</v>
      </c>
      <c r="CI42" s="155" t="n">
        <v>5091</v>
      </c>
      <c r="CJ42" s="156" t="n">
        <v>394</v>
      </c>
      <c r="CK42" s="156" t="n">
        <v>0</v>
      </c>
      <c r="CL42" s="157" t="n">
        <v>5485</v>
      </c>
      <c r="CM42" s="155" t="n">
        <v>4464</v>
      </c>
      <c r="CN42" s="156" t="n">
        <v>815</v>
      </c>
      <c r="CO42" s="156" t="n">
        <v>0</v>
      </c>
      <c r="CP42" s="157" t="n">
        <v>5279</v>
      </c>
      <c r="CQ42" s="155" t="n">
        <v>2574</v>
      </c>
      <c r="CR42" s="156" t="n">
        <v>382</v>
      </c>
      <c r="CS42" s="156" t="n">
        <v>0</v>
      </c>
      <c r="CT42" s="157" t="n">
        <v>2956</v>
      </c>
      <c r="CU42" s="181"/>
      <c r="CV42" s="181"/>
    </row>
    <row r="43" ht="15" customHeight="1">
      <c r="A43" s="126"/>
      <c r="B43" s="142" t="s">
        <v>16</v>
      </c>
      <c r="C43" s="151" t="n">
        <v>1404</v>
      </c>
      <c r="D43" s="152" t="n">
        <v>244</v>
      </c>
      <c r="E43" s="152" t="n">
        <v>0</v>
      </c>
      <c r="F43" s="153" t="n">
        <v>1648</v>
      </c>
      <c r="G43" s="155" t="n">
        <v>1817</v>
      </c>
      <c r="H43" s="156" t="n">
        <v>132</v>
      </c>
      <c r="I43" s="156" t="n">
        <v>0</v>
      </c>
      <c r="J43" s="157" t="n">
        <v>1949</v>
      </c>
      <c r="K43" s="155" t="n">
        <v>1650</v>
      </c>
      <c r="L43" s="156" t="n">
        <v>99</v>
      </c>
      <c r="M43" s="156" t="n">
        <v>0</v>
      </c>
      <c r="N43" s="157" t="n">
        <v>1749</v>
      </c>
      <c r="O43" s="155" t="n">
        <v>2389</v>
      </c>
      <c r="P43" s="156" t="n">
        <v>173</v>
      </c>
      <c r="Q43" s="156" t="n">
        <v>0</v>
      </c>
      <c r="R43" s="157" t="n">
        <v>2562</v>
      </c>
      <c r="S43" s="155" t="n">
        <v>2006</v>
      </c>
      <c r="T43" s="156" t="n">
        <v>253</v>
      </c>
      <c r="U43" s="156" t="n">
        <v>0</v>
      </c>
      <c r="V43" s="157" t="n">
        <v>2259</v>
      </c>
      <c r="W43" s="155" t="n">
        <v>2266</v>
      </c>
      <c r="X43" s="156" t="n">
        <v>168</v>
      </c>
      <c r="Y43" s="156" t="n">
        <v>0</v>
      </c>
      <c r="Z43" s="157" t="n">
        <v>2434</v>
      </c>
      <c r="AA43" s="155" t="n">
        <v>1124</v>
      </c>
      <c r="AB43" s="156" t="n">
        <v>47</v>
      </c>
      <c r="AC43" s="156" t="n">
        <v>0</v>
      </c>
      <c r="AD43" s="157" t="n">
        <v>1171</v>
      </c>
      <c r="AE43" s="155" t="n">
        <v>1347</v>
      </c>
      <c r="AF43" s="156" t="n">
        <v>152</v>
      </c>
      <c r="AG43" s="156" t="n">
        <v>0</v>
      </c>
      <c r="AH43" s="157" t="n">
        <v>1499</v>
      </c>
      <c r="AI43" s="155" t="n">
        <v>625</v>
      </c>
      <c r="AJ43" s="156" t="n">
        <v>98</v>
      </c>
      <c r="AK43" s="156" t="n">
        <v>0</v>
      </c>
      <c r="AL43" s="157" t="n">
        <v>723</v>
      </c>
      <c r="AM43" s="155" t="n">
        <v>1481</v>
      </c>
      <c r="AN43" s="156" t="n">
        <v>158</v>
      </c>
      <c r="AO43" s="156" t="n">
        <v>0</v>
      </c>
      <c r="AP43" s="157" t="n">
        <v>1639</v>
      </c>
      <c r="AQ43" s="155" t="n">
        <v>1460</v>
      </c>
      <c r="AR43" s="156" t="n">
        <v>134</v>
      </c>
      <c r="AS43" s="156" t="n">
        <v>0</v>
      </c>
      <c r="AT43" s="157" t="n">
        <v>1594</v>
      </c>
      <c r="AU43" s="155" t="n">
        <v>3996</v>
      </c>
      <c r="AV43" s="156" t="n">
        <v>464</v>
      </c>
      <c r="AW43" s="156" t="n">
        <v>0</v>
      </c>
      <c r="AX43" s="157" t="n">
        <v>4460</v>
      </c>
      <c r="AY43" s="155" t="n">
        <v>1842</v>
      </c>
      <c r="AZ43" s="156" t="n">
        <v>184</v>
      </c>
      <c r="BA43" s="156" t="n">
        <v>0</v>
      </c>
      <c r="BB43" s="157" t="n">
        <v>2026</v>
      </c>
      <c r="BC43" s="155" t="n">
        <v>3065</v>
      </c>
      <c r="BD43" s="156" t="n">
        <v>189</v>
      </c>
      <c r="BE43" s="156" t="n">
        <v>0</v>
      </c>
      <c r="BF43" s="157" t="n">
        <v>3254</v>
      </c>
      <c r="BG43" s="155" t="n">
        <v>364</v>
      </c>
      <c r="BH43" s="156" t="n">
        <v>115</v>
      </c>
      <c r="BI43" s="156" t="n">
        <v>0</v>
      </c>
      <c r="BJ43" s="157" t="n">
        <v>479</v>
      </c>
      <c r="BK43" s="155" t="n">
        <v>378</v>
      </c>
      <c r="BL43" s="156" t="n">
        <v>20</v>
      </c>
      <c r="BM43" s="156" t="n">
        <v>0</v>
      </c>
      <c r="BN43" s="157" t="n">
        <v>398</v>
      </c>
      <c r="BO43" s="155" t="n">
        <v>1699</v>
      </c>
      <c r="BP43" s="156" t="n">
        <v>217</v>
      </c>
      <c r="BQ43" s="156" t="n">
        <v>0</v>
      </c>
      <c r="BR43" s="157" t="n">
        <v>1916</v>
      </c>
      <c r="BS43" s="155" t="n">
        <v>821</v>
      </c>
      <c r="BT43" s="156" t="n">
        <v>174</v>
      </c>
      <c r="BU43" s="156" t="n">
        <v>0</v>
      </c>
      <c r="BV43" s="157" t="n">
        <v>995</v>
      </c>
      <c r="BW43" s="155" t="n">
        <v>2076</v>
      </c>
      <c r="BX43" s="156" t="n">
        <v>264</v>
      </c>
      <c r="BY43" s="156" t="n">
        <v>0</v>
      </c>
      <c r="BZ43" s="157" t="n">
        <v>2340</v>
      </c>
      <c r="CA43" s="155" t="n">
        <v>3101</v>
      </c>
      <c r="CB43" s="156" t="n">
        <v>259</v>
      </c>
      <c r="CC43" s="156" t="n">
        <v>0</v>
      </c>
      <c r="CD43" s="157" t="n">
        <v>3360</v>
      </c>
      <c r="CE43" s="155" t="n">
        <v>2338</v>
      </c>
      <c r="CF43" s="156" t="n">
        <v>160</v>
      </c>
      <c r="CG43" s="156" t="n">
        <v>0</v>
      </c>
      <c r="CH43" s="157" t="n">
        <v>2498</v>
      </c>
      <c r="CI43" s="155" t="n">
        <v>1909</v>
      </c>
      <c r="CJ43" s="156" t="n">
        <v>176</v>
      </c>
      <c r="CK43" s="156" t="n">
        <v>0</v>
      </c>
      <c r="CL43" s="157" t="n">
        <v>2085</v>
      </c>
      <c r="CM43" s="155" t="n">
        <v>1849</v>
      </c>
      <c r="CN43" s="156" t="n">
        <v>279</v>
      </c>
      <c r="CO43" s="156" t="n">
        <v>0</v>
      </c>
      <c r="CP43" s="157" t="n">
        <v>2128</v>
      </c>
      <c r="CQ43" s="155" t="n">
        <v>1034</v>
      </c>
      <c r="CR43" s="156" t="n">
        <v>157</v>
      </c>
      <c r="CS43" s="156" t="n">
        <v>0</v>
      </c>
      <c r="CT43" s="157" t="n">
        <v>1191</v>
      </c>
      <c r="CU43" s="181"/>
      <c r="CV43" s="181"/>
    </row>
    <row r="44" ht="15" customHeight="1">
      <c r="A44" s="126"/>
      <c r="B44" s="142" t="s">
        <v>17</v>
      </c>
      <c r="C44" s="151" t="n">
        <v>888</v>
      </c>
      <c r="D44" s="152" t="n">
        <v>154</v>
      </c>
      <c r="E44" s="152" t="n">
        <v>0</v>
      </c>
      <c r="F44" s="153" t="n">
        <v>1042</v>
      </c>
      <c r="G44" s="155" t="n">
        <v>1368</v>
      </c>
      <c r="H44" s="156" t="n">
        <v>102</v>
      </c>
      <c r="I44" s="156" t="n">
        <v>0</v>
      </c>
      <c r="J44" s="157" t="n">
        <v>1470</v>
      </c>
      <c r="K44" s="155" t="n">
        <v>1369</v>
      </c>
      <c r="L44" s="156" t="n">
        <v>96</v>
      </c>
      <c r="M44" s="156" t="n">
        <v>0</v>
      </c>
      <c r="N44" s="157" t="n">
        <v>1465</v>
      </c>
      <c r="O44" s="155" t="n">
        <v>1813</v>
      </c>
      <c r="P44" s="156" t="n">
        <v>102</v>
      </c>
      <c r="Q44" s="156" t="n">
        <v>0</v>
      </c>
      <c r="R44" s="157" t="n">
        <v>1915</v>
      </c>
      <c r="S44" s="155" t="n">
        <v>1626</v>
      </c>
      <c r="T44" s="156" t="n">
        <v>146</v>
      </c>
      <c r="U44" s="156" t="n">
        <v>0</v>
      </c>
      <c r="V44" s="157" t="n">
        <v>1772</v>
      </c>
      <c r="W44" s="155" t="n">
        <v>1805</v>
      </c>
      <c r="X44" s="156" t="n">
        <v>140</v>
      </c>
      <c r="Y44" s="156" t="n">
        <v>0</v>
      </c>
      <c r="Z44" s="157" t="n">
        <v>1945</v>
      </c>
      <c r="AA44" s="155" t="n">
        <v>927</v>
      </c>
      <c r="AB44" s="156" t="n">
        <v>46</v>
      </c>
      <c r="AC44" s="156" t="n">
        <v>0</v>
      </c>
      <c r="AD44" s="157" t="n">
        <v>973</v>
      </c>
      <c r="AE44" s="155" t="n">
        <v>1053</v>
      </c>
      <c r="AF44" s="156" t="n">
        <v>98</v>
      </c>
      <c r="AG44" s="156" t="n">
        <v>0</v>
      </c>
      <c r="AH44" s="157" t="n">
        <v>1151</v>
      </c>
      <c r="AI44" s="155" t="n">
        <v>523</v>
      </c>
      <c r="AJ44" s="156" t="n">
        <v>61</v>
      </c>
      <c r="AK44" s="156" t="n">
        <v>0</v>
      </c>
      <c r="AL44" s="157" t="n">
        <v>584</v>
      </c>
      <c r="AM44" s="155" t="n">
        <v>1136</v>
      </c>
      <c r="AN44" s="156" t="n">
        <v>93</v>
      </c>
      <c r="AO44" s="156" t="n">
        <v>0</v>
      </c>
      <c r="AP44" s="157" t="n">
        <v>1229</v>
      </c>
      <c r="AQ44" s="155" t="n">
        <v>1286</v>
      </c>
      <c r="AR44" s="156" t="n">
        <v>85</v>
      </c>
      <c r="AS44" s="156" t="n">
        <v>0</v>
      </c>
      <c r="AT44" s="157" t="n">
        <v>1371</v>
      </c>
      <c r="AU44" s="155" t="n">
        <v>2839</v>
      </c>
      <c r="AV44" s="156" t="n">
        <v>235</v>
      </c>
      <c r="AW44" s="156" t="n">
        <v>0</v>
      </c>
      <c r="AX44" s="157" t="n">
        <v>3074</v>
      </c>
      <c r="AY44" s="155" t="n">
        <v>1170</v>
      </c>
      <c r="AZ44" s="156" t="n">
        <v>108</v>
      </c>
      <c r="BA44" s="156" t="n">
        <v>0</v>
      </c>
      <c r="BB44" s="157" t="n">
        <v>1278</v>
      </c>
      <c r="BC44" s="155" t="n">
        <v>2249</v>
      </c>
      <c r="BD44" s="156" t="n">
        <v>93</v>
      </c>
      <c r="BE44" s="156" t="n">
        <v>0</v>
      </c>
      <c r="BF44" s="157" t="n">
        <v>2342</v>
      </c>
      <c r="BG44" s="155" t="n">
        <v>266</v>
      </c>
      <c r="BH44" s="156" t="n">
        <v>6</v>
      </c>
      <c r="BI44" s="156" t="n">
        <v>0</v>
      </c>
      <c r="BJ44" s="157" t="n">
        <v>272</v>
      </c>
      <c r="BK44" s="155" t="n">
        <v>250</v>
      </c>
      <c r="BL44" s="156" t="n">
        <v>24</v>
      </c>
      <c r="BM44" s="156" t="n">
        <v>0</v>
      </c>
      <c r="BN44" s="157" t="n">
        <v>274</v>
      </c>
      <c r="BO44" s="155" t="n">
        <v>1222</v>
      </c>
      <c r="BP44" s="156" t="n">
        <v>114</v>
      </c>
      <c r="BQ44" s="156" t="n">
        <v>0</v>
      </c>
      <c r="BR44" s="157" t="n">
        <v>1336</v>
      </c>
      <c r="BS44" s="155" t="n">
        <v>579</v>
      </c>
      <c r="BT44" s="156" t="n">
        <v>182</v>
      </c>
      <c r="BU44" s="156" t="n">
        <v>0</v>
      </c>
      <c r="BV44" s="157" t="n">
        <v>761</v>
      </c>
      <c r="BW44" s="155" t="n">
        <v>1775</v>
      </c>
      <c r="BX44" s="156" t="n">
        <v>165</v>
      </c>
      <c r="BY44" s="156" t="n">
        <v>0</v>
      </c>
      <c r="BZ44" s="157" t="n">
        <v>1940</v>
      </c>
      <c r="CA44" s="155" t="n">
        <v>2329</v>
      </c>
      <c r="CB44" s="156" t="n">
        <v>166</v>
      </c>
      <c r="CC44" s="156" t="n">
        <v>0</v>
      </c>
      <c r="CD44" s="157" t="n">
        <v>2495</v>
      </c>
      <c r="CE44" s="155" t="n">
        <v>1892</v>
      </c>
      <c r="CF44" s="156" t="n">
        <v>101</v>
      </c>
      <c r="CG44" s="156" t="n">
        <v>0</v>
      </c>
      <c r="CH44" s="157" t="n">
        <v>1993</v>
      </c>
      <c r="CI44" s="155" t="n">
        <v>1557</v>
      </c>
      <c r="CJ44" s="156" t="n">
        <v>110</v>
      </c>
      <c r="CK44" s="156" t="n">
        <v>0</v>
      </c>
      <c r="CL44" s="157" t="n">
        <v>1667</v>
      </c>
      <c r="CM44" s="155" t="n">
        <v>1374</v>
      </c>
      <c r="CN44" s="156" t="n">
        <v>161</v>
      </c>
      <c r="CO44" s="156" t="n">
        <v>0</v>
      </c>
      <c r="CP44" s="157" t="n">
        <v>1535</v>
      </c>
      <c r="CQ44" s="155" t="n">
        <v>833</v>
      </c>
      <c r="CR44" s="156" t="n">
        <v>147</v>
      </c>
      <c r="CS44" s="156" t="n">
        <v>0</v>
      </c>
      <c r="CT44" s="157" t="n">
        <v>980</v>
      </c>
      <c r="CU44" s="181"/>
      <c r="CV44" s="181"/>
    </row>
    <row r="45" ht="15" customHeight="1">
      <c r="A45" s="126"/>
      <c r="B45" s="142" t="s">
        <v>18</v>
      </c>
      <c r="C45" s="158" t="n">
        <v>0</v>
      </c>
      <c r="D45" s="160" t="n">
        <v>0</v>
      </c>
      <c r="E45" s="160" t="n">
        <v>0</v>
      </c>
      <c r="F45" s="161" t="n">
        <v>0</v>
      </c>
      <c r="G45" s="166" t="n">
        <v>0</v>
      </c>
      <c r="H45" s="167" t="n">
        <v>0</v>
      </c>
      <c r="I45" s="167" t="n">
        <v>0</v>
      </c>
      <c r="J45" s="168" t="n">
        <v>0</v>
      </c>
      <c r="K45" s="166" t="n">
        <v>0</v>
      </c>
      <c r="L45" s="167" t="n">
        <v>0</v>
      </c>
      <c r="M45" s="167" t="n">
        <v>0</v>
      </c>
      <c r="N45" s="168" t="n">
        <v>0</v>
      </c>
      <c r="O45" s="166" t="n">
        <v>0</v>
      </c>
      <c r="P45" s="167" t="n">
        <v>0</v>
      </c>
      <c r="Q45" s="167" t="n">
        <v>0</v>
      </c>
      <c r="R45" s="168" t="n">
        <v>0</v>
      </c>
      <c r="S45" s="166" t="n">
        <v>0</v>
      </c>
      <c r="T45" s="167" t="n">
        <v>0</v>
      </c>
      <c r="U45" s="167" t="n">
        <v>0</v>
      </c>
      <c r="V45" s="168" t="n">
        <v>0</v>
      </c>
      <c r="W45" s="166" t="n">
        <v>0</v>
      </c>
      <c r="X45" s="167" t="n">
        <v>0</v>
      </c>
      <c r="Y45" s="167" t="n">
        <v>0</v>
      </c>
      <c r="Z45" s="168" t="n">
        <v>0</v>
      </c>
      <c r="AA45" s="166" t="n">
        <v>0</v>
      </c>
      <c r="AB45" s="167" t="n">
        <v>0</v>
      </c>
      <c r="AC45" s="167" t="n">
        <v>0</v>
      </c>
      <c r="AD45" s="168" t="n">
        <v>0</v>
      </c>
      <c r="AE45" s="166" t="n">
        <v>0</v>
      </c>
      <c r="AF45" s="167" t="n">
        <v>0</v>
      </c>
      <c r="AG45" s="167" t="n">
        <v>0</v>
      </c>
      <c r="AH45" s="168" t="n">
        <v>0</v>
      </c>
      <c r="AI45" s="166" t="n">
        <v>0</v>
      </c>
      <c r="AJ45" s="167" t="n">
        <v>0</v>
      </c>
      <c r="AK45" s="167" t="n">
        <v>0</v>
      </c>
      <c r="AL45" s="168" t="n">
        <v>0</v>
      </c>
      <c r="AM45" s="166" t="n">
        <v>0</v>
      </c>
      <c r="AN45" s="167" t="n">
        <v>0</v>
      </c>
      <c r="AO45" s="167" t="n">
        <v>0</v>
      </c>
      <c r="AP45" s="168" t="n">
        <v>0</v>
      </c>
      <c r="AQ45" s="166" t="n">
        <v>0</v>
      </c>
      <c r="AR45" s="167" t="n">
        <v>0</v>
      </c>
      <c r="AS45" s="167" t="n">
        <v>0</v>
      </c>
      <c r="AT45" s="168" t="n">
        <v>0</v>
      </c>
      <c r="AU45" s="166" t="n">
        <v>0</v>
      </c>
      <c r="AV45" s="167" t="n">
        <v>0</v>
      </c>
      <c r="AW45" s="167" t="n">
        <v>0</v>
      </c>
      <c r="AX45" s="168" t="n">
        <v>0</v>
      </c>
      <c r="AY45" s="166" t="n">
        <v>0</v>
      </c>
      <c r="AZ45" s="167" t="n">
        <v>0</v>
      </c>
      <c r="BA45" s="167" t="n">
        <v>0</v>
      </c>
      <c r="BB45" s="168" t="n">
        <v>0</v>
      </c>
      <c r="BC45" s="166" t="n">
        <v>0</v>
      </c>
      <c r="BD45" s="167" t="n">
        <v>0</v>
      </c>
      <c r="BE45" s="167" t="n">
        <v>0</v>
      </c>
      <c r="BF45" s="168" t="n">
        <v>0</v>
      </c>
      <c r="BG45" s="166" t="n">
        <v>0</v>
      </c>
      <c r="BH45" s="167" t="n">
        <v>0</v>
      </c>
      <c r="BI45" s="167" t="n">
        <v>0</v>
      </c>
      <c r="BJ45" s="168" t="n">
        <v>0</v>
      </c>
      <c r="BK45" s="166" t="n">
        <v>0</v>
      </c>
      <c r="BL45" s="167" t="n">
        <v>0</v>
      </c>
      <c r="BM45" s="167" t="n">
        <v>0</v>
      </c>
      <c r="BN45" s="168" t="n">
        <v>0</v>
      </c>
      <c r="BO45" s="166" t="n">
        <v>0</v>
      </c>
      <c r="BP45" s="167" t="n">
        <v>0</v>
      </c>
      <c r="BQ45" s="167" t="n">
        <v>0</v>
      </c>
      <c r="BR45" s="168" t="n">
        <v>0</v>
      </c>
      <c r="BS45" s="166" t="n">
        <v>0</v>
      </c>
      <c r="BT45" s="167" t="n">
        <v>0</v>
      </c>
      <c r="BU45" s="167" t="n">
        <v>0</v>
      </c>
      <c r="BV45" s="168" t="n">
        <v>0</v>
      </c>
      <c r="BW45" s="166" t="n">
        <v>0</v>
      </c>
      <c r="BX45" s="167" t="n">
        <v>0</v>
      </c>
      <c r="BY45" s="167" t="n">
        <v>0</v>
      </c>
      <c r="BZ45" s="168" t="n">
        <v>0</v>
      </c>
      <c r="CA45" s="166" t="n">
        <v>0</v>
      </c>
      <c r="CB45" s="167" t="n">
        <v>0</v>
      </c>
      <c r="CC45" s="167" t="n">
        <v>0</v>
      </c>
      <c r="CD45" s="168" t="n">
        <v>0</v>
      </c>
      <c r="CE45" s="166" t="n">
        <v>0</v>
      </c>
      <c r="CF45" s="167" t="n">
        <v>0</v>
      </c>
      <c r="CG45" s="167" t="n">
        <v>0</v>
      </c>
      <c r="CH45" s="168" t="n">
        <v>0</v>
      </c>
      <c r="CI45" s="166" t="n">
        <v>0</v>
      </c>
      <c r="CJ45" s="167" t="n">
        <v>0</v>
      </c>
      <c r="CK45" s="167" t="n">
        <v>0</v>
      </c>
      <c r="CL45" s="168" t="n">
        <v>0</v>
      </c>
      <c r="CM45" s="166" t="n">
        <v>0</v>
      </c>
      <c r="CN45" s="167" t="n">
        <v>0</v>
      </c>
      <c r="CO45" s="167" t="n">
        <v>0</v>
      </c>
      <c r="CP45" s="168" t="n">
        <v>0</v>
      </c>
      <c r="CQ45" s="166" t="n">
        <v>0</v>
      </c>
      <c r="CR45" s="167" t="n">
        <v>0</v>
      </c>
      <c r="CS45" s="167" t="n">
        <v>0</v>
      </c>
      <c r="CT45" s="168" t="n">
        <v>0</v>
      </c>
      <c r="CU45" s="181"/>
      <c r="CV45" s="181"/>
    </row>
    <row r="46" ht="14.25" customHeight="1">
      <c r="A46" s="126"/>
      <c r="B46" s="169" t="s">
        <v>19</v>
      </c>
      <c r="C46" s="171" t="n">
        <v>10986</v>
      </c>
      <c r="D46" s="172" t="n">
        <v>2092</v>
      </c>
      <c r="E46" s="172" t="n">
        <v>0</v>
      </c>
      <c r="F46" s="173" t="n">
        <v>13078</v>
      </c>
      <c r="G46" s="178" t="n">
        <v>16033</v>
      </c>
      <c r="H46" s="172" t="n">
        <v>1598</v>
      </c>
      <c r="I46" s="172" t="n">
        <v>0</v>
      </c>
      <c r="J46" s="179" t="n">
        <v>17631</v>
      </c>
      <c r="K46" s="178" t="n">
        <v>17255</v>
      </c>
      <c r="L46" s="172" t="n">
        <v>1564</v>
      </c>
      <c r="M46" s="172" t="n">
        <v>0</v>
      </c>
      <c r="N46" s="179" t="n">
        <v>18819</v>
      </c>
      <c r="O46" s="178" t="n">
        <v>22436</v>
      </c>
      <c r="P46" s="172" t="n">
        <v>2894</v>
      </c>
      <c r="Q46" s="172" t="n">
        <v>0</v>
      </c>
      <c r="R46" s="179" t="n">
        <v>25330</v>
      </c>
      <c r="S46" s="178" t="n">
        <v>19667</v>
      </c>
      <c r="T46" s="172" t="n">
        <v>2056</v>
      </c>
      <c r="U46" s="172" t="n">
        <v>0</v>
      </c>
      <c r="V46" s="179" t="n">
        <v>21723</v>
      </c>
      <c r="W46" s="178" t="n">
        <v>20831</v>
      </c>
      <c r="X46" s="172" t="n">
        <v>1679</v>
      </c>
      <c r="Y46" s="172" t="n">
        <v>0</v>
      </c>
      <c r="Z46" s="179" t="n">
        <v>22510</v>
      </c>
      <c r="AA46" s="178" t="n">
        <v>10057</v>
      </c>
      <c r="AB46" s="172" t="n">
        <v>586</v>
      </c>
      <c r="AC46" s="172" t="n">
        <v>0</v>
      </c>
      <c r="AD46" s="179" t="n">
        <v>10643</v>
      </c>
      <c r="AE46" s="178" t="n">
        <v>14891</v>
      </c>
      <c r="AF46" s="172" t="n">
        <v>1437</v>
      </c>
      <c r="AG46" s="172" t="n">
        <v>0</v>
      </c>
      <c r="AH46" s="179" t="n">
        <v>16328</v>
      </c>
      <c r="AI46" s="178" t="n">
        <v>5628</v>
      </c>
      <c r="AJ46" s="172" t="n">
        <v>943</v>
      </c>
      <c r="AK46" s="172" t="n">
        <v>0</v>
      </c>
      <c r="AL46" s="179" t="n">
        <v>6571</v>
      </c>
      <c r="AM46" s="178" t="n">
        <v>13414</v>
      </c>
      <c r="AN46" s="172" t="n">
        <v>1193</v>
      </c>
      <c r="AO46" s="172" t="n">
        <v>0</v>
      </c>
      <c r="AP46" s="179" t="n">
        <v>14607</v>
      </c>
      <c r="AQ46" s="178" t="n">
        <v>12724</v>
      </c>
      <c r="AR46" s="172" t="n">
        <v>1498</v>
      </c>
      <c r="AS46" s="172" t="n">
        <v>0</v>
      </c>
      <c r="AT46" s="179" t="n">
        <v>14222</v>
      </c>
      <c r="AU46" s="178" t="n">
        <v>40220</v>
      </c>
      <c r="AV46" s="172" t="n">
        <v>5311</v>
      </c>
      <c r="AW46" s="172" t="n">
        <v>0</v>
      </c>
      <c r="AX46" s="179" t="n">
        <v>45531</v>
      </c>
      <c r="AY46" s="178" t="n">
        <v>24900</v>
      </c>
      <c r="AZ46" s="172" t="n">
        <v>1979</v>
      </c>
      <c r="BA46" s="172" t="n">
        <v>0</v>
      </c>
      <c r="BB46" s="179" t="n">
        <v>26879</v>
      </c>
      <c r="BC46" s="178" t="n">
        <v>29194</v>
      </c>
      <c r="BD46" s="172" t="n">
        <v>2557</v>
      </c>
      <c r="BE46" s="172" t="n">
        <v>0</v>
      </c>
      <c r="BF46" s="179" t="n">
        <v>31751</v>
      </c>
      <c r="BG46" s="178" t="n">
        <v>4304</v>
      </c>
      <c r="BH46" s="172" t="n">
        <v>628</v>
      </c>
      <c r="BI46" s="172" t="n">
        <v>0</v>
      </c>
      <c r="BJ46" s="179" t="n">
        <v>4932</v>
      </c>
      <c r="BK46" s="178" t="n">
        <v>3821</v>
      </c>
      <c r="BL46" s="172" t="n">
        <v>238</v>
      </c>
      <c r="BM46" s="172" t="n">
        <v>0</v>
      </c>
      <c r="BN46" s="179" t="n">
        <v>4059</v>
      </c>
      <c r="BO46" s="178" t="n">
        <v>17556</v>
      </c>
      <c r="BP46" s="172" t="n">
        <v>2020</v>
      </c>
      <c r="BQ46" s="172" t="n">
        <v>0</v>
      </c>
      <c r="BR46" s="179" t="n">
        <v>19576</v>
      </c>
      <c r="BS46" s="178" t="n">
        <v>9557</v>
      </c>
      <c r="BT46" s="172" t="n">
        <v>1308</v>
      </c>
      <c r="BU46" s="172" t="n">
        <v>0</v>
      </c>
      <c r="BV46" s="179" t="n">
        <v>10865</v>
      </c>
      <c r="BW46" s="178" t="n">
        <v>18354</v>
      </c>
      <c r="BX46" s="172" t="n">
        <v>2758</v>
      </c>
      <c r="BY46" s="172" t="n">
        <v>0</v>
      </c>
      <c r="BZ46" s="179" t="n">
        <v>21112</v>
      </c>
      <c r="CA46" s="178" t="n">
        <v>28878</v>
      </c>
      <c r="CB46" s="172" t="n">
        <v>3097</v>
      </c>
      <c r="CC46" s="172" t="n">
        <v>0</v>
      </c>
      <c r="CD46" s="179" t="n">
        <v>31975</v>
      </c>
      <c r="CE46" s="178" t="n">
        <v>22705</v>
      </c>
      <c r="CF46" s="172" t="n">
        <v>2325</v>
      </c>
      <c r="CG46" s="172" t="n">
        <v>0</v>
      </c>
      <c r="CH46" s="179" t="n">
        <v>25030</v>
      </c>
      <c r="CI46" s="178" t="n">
        <v>18902</v>
      </c>
      <c r="CJ46" s="172" t="n">
        <v>1444</v>
      </c>
      <c r="CK46" s="172" t="n">
        <v>0</v>
      </c>
      <c r="CL46" s="179" t="n">
        <v>20346</v>
      </c>
      <c r="CM46" s="178" t="n">
        <v>15407</v>
      </c>
      <c r="CN46" s="172" t="n">
        <v>1995</v>
      </c>
      <c r="CO46" s="172" t="n">
        <v>0</v>
      </c>
      <c r="CP46" s="179" t="n">
        <v>17402</v>
      </c>
      <c r="CQ46" s="178" t="n">
        <v>9097</v>
      </c>
      <c r="CR46" s="172" t="n">
        <v>1217</v>
      </c>
      <c r="CS46" s="172" t="n">
        <v>0</v>
      </c>
      <c r="CT46" s="179" t="n">
        <v>10314</v>
      </c>
      <c r="CU46" s="192"/>
      <c r="CV46" s="192"/>
    </row>
    <row r="47" ht="15" customHeight="1">
      <c r="A47" s="127" t="s">
        <v>20</v>
      </c>
      <c r="B47" s="142" t="s">
        <v>10</v>
      </c>
      <c r="C47" s="180" t="n">
        <v>92</v>
      </c>
      <c r="D47" s="182" t="n">
        <v>6</v>
      </c>
      <c r="E47" s="182" t="n">
        <v>0</v>
      </c>
      <c r="F47" s="183" t="n">
        <v>98</v>
      </c>
      <c r="G47" s="147" t="n">
        <v>105</v>
      </c>
      <c r="H47" s="149" t="n">
        <v>5</v>
      </c>
      <c r="I47" s="149" t="n">
        <v>0</v>
      </c>
      <c r="J47" s="150" t="n">
        <v>110</v>
      </c>
      <c r="K47" s="147" t="n">
        <v>155</v>
      </c>
      <c r="L47" s="149" t="n">
        <v>3</v>
      </c>
      <c r="M47" s="149" t="n">
        <v>0</v>
      </c>
      <c r="N47" s="150" t="n">
        <v>158</v>
      </c>
      <c r="O47" s="147" t="n">
        <v>137</v>
      </c>
      <c r="P47" s="149" t="n">
        <v>5</v>
      </c>
      <c r="Q47" s="149" t="n">
        <v>0</v>
      </c>
      <c r="R47" s="150" t="n">
        <v>142</v>
      </c>
      <c r="S47" s="147" t="n">
        <v>169</v>
      </c>
      <c r="T47" s="149" t="n">
        <v>5</v>
      </c>
      <c r="U47" s="149" t="n">
        <v>0</v>
      </c>
      <c r="V47" s="150" t="n">
        <v>174</v>
      </c>
      <c r="W47" s="147" t="n">
        <v>156</v>
      </c>
      <c r="X47" s="149" t="n">
        <v>2</v>
      </c>
      <c r="Y47" s="149" t="n">
        <v>0</v>
      </c>
      <c r="Z47" s="150" t="n">
        <v>158</v>
      </c>
      <c r="AA47" s="147" t="n">
        <v>76</v>
      </c>
      <c r="AB47" s="149" t="n">
        <v>0</v>
      </c>
      <c r="AC47" s="149" t="n">
        <v>0</v>
      </c>
      <c r="AD47" s="150" t="n">
        <v>76</v>
      </c>
      <c r="AE47" s="147" t="n">
        <v>135</v>
      </c>
      <c r="AF47" s="149" t="n">
        <v>3</v>
      </c>
      <c r="AG47" s="149" t="n">
        <v>0</v>
      </c>
      <c r="AH47" s="150" t="n">
        <v>138</v>
      </c>
      <c r="AI47" s="147" t="n">
        <v>35</v>
      </c>
      <c r="AJ47" s="149" t="n">
        <v>2</v>
      </c>
      <c r="AK47" s="149" t="n">
        <v>0</v>
      </c>
      <c r="AL47" s="150" t="n">
        <v>37</v>
      </c>
      <c r="AM47" s="147" t="n">
        <v>101</v>
      </c>
      <c r="AN47" s="149" t="n">
        <v>3</v>
      </c>
      <c r="AO47" s="149" t="n">
        <v>0</v>
      </c>
      <c r="AP47" s="150" t="n">
        <v>104</v>
      </c>
      <c r="AQ47" s="147" t="n">
        <v>96</v>
      </c>
      <c r="AR47" s="149" t="n">
        <v>0</v>
      </c>
      <c r="AS47" s="149" t="n">
        <v>0</v>
      </c>
      <c r="AT47" s="150" t="n">
        <v>96</v>
      </c>
      <c r="AU47" s="147" t="n">
        <v>339</v>
      </c>
      <c r="AV47" s="149" t="n">
        <v>34</v>
      </c>
      <c r="AW47" s="149" t="n">
        <v>0</v>
      </c>
      <c r="AX47" s="150" t="n">
        <v>373</v>
      </c>
      <c r="AY47" s="147" t="n">
        <v>240</v>
      </c>
      <c r="AZ47" s="149" t="n">
        <v>8</v>
      </c>
      <c r="BA47" s="149" t="n">
        <v>0</v>
      </c>
      <c r="BB47" s="150" t="n">
        <v>248</v>
      </c>
      <c r="BC47" s="147" t="n">
        <v>223</v>
      </c>
      <c r="BD47" s="149" t="n">
        <v>9</v>
      </c>
      <c r="BE47" s="149" t="n">
        <v>0</v>
      </c>
      <c r="BF47" s="150" t="n">
        <v>232</v>
      </c>
      <c r="BG47" s="147" t="n">
        <v>41</v>
      </c>
      <c r="BH47" s="149" t="n">
        <v>0</v>
      </c>
      <c r="BI47" s="149" t="n">
        <v>0</v>
      </c>
      <c r="BJ47" s="150" t="n">
        <v>41</v>
      </c>
      <c r="BK47" s="147" t="n">
        <v>23</v>
      </c>
      <c r="BL47" s="149" t="n">
        <v>0</v>
      </c>
      <c r="BM47" s="149" t="n">
        <v>0</v>
      </c>
      <c r="BN47" s="150" t="n">
        <v>23</v>
      </c>
      <c r="BO47" s="147" t="n">
        <v>181</v>
      </c>
      <c r="BP47" s="149" t="n">
        <v>6</v>
      </c>
      <c r="BQ47" s="149" t="n">
        <v>0</v>
      </c>
      <c r="BR47" s="150" t="n">
        <v>187</v>
      </c>
      <c r="BS47" s="147" t="n">
        <v>65</v>
      </c>
      <c r="BT47" s="149" t="n">
        <v>15</v>
      </c>
      <c r="BU47" s="149" t="n">
        <v>0</v>
      </c>
      <c r="BV47" s="150" t="n">
        <v>80</v>
      </c>
      <c r="BW47" s="147" t="n">
        <v>134</v>
      </c>
      <c r="BX47" s="149" t="n">
        <v>7</v>
      </c>
      <c r="BY47" s="149" t="n">
        <v>0</v>
      </c>
      <c r="BZ47" s="150" t="n">
        <v>141</v>
      </c>
      <c r="CA47" s="147" t="n">
        <v>260</v>
      </c>
      <c r="CB47" s="149" t="n">
        <v>9</v>
      </c>
      <c r="CC47" s="149" t="n">
        <v>0</v>
      </c>
      <c r="CD47" s="150" t="n">
        <v>269</v>
      </c>
      <c r="CE47" s="147" t="n">
        <v>184</v>
      </c>
      <c r="CF47" s="149" t="n">
        <v>8</v>
      </c>
      <c r="CG47" s="149" t="n">
        <v>0</v>
      </c>
      <c r="CH47" s="150" t="n">
        <v>192</v>
      </c>
      <c r="CI47" s="147" t="n">
        <v>132</v>
      </c>
      <c r="CJ47" s="149" t="n">
        <v>0</v>
      </c>
      <c r="CK47" s="149" t="n">
        <v>0</v>
      </c>
      <c r="CL47" s="150" t="n">
        <v>132</v>
      </c>
      <c r="CM47" s="147" t="n">
        <v>123</v>
      </c>
      <c r="CN47" s="149" t="n">
        <v>5</v>
      </c>
      <c r="CO47" s="149" t="n">
        <v>0</v>
      </c>
      <c r="CP47" s="150" t="n">
        <v>128</v>
      </c>
      <c r="CQ47" s="147" t="n">
        <v>42</v>
      </c>
      <c r="CR47" s="149" t="n">
        <v>4</v>
      </c>
      <c r="CS47" s="149" t="n">
        <v>0</v>
      </c>
      <c r="CT47" s="150" t="n">
        <v>46</v>
      </c>
      <c r="CU47" s="181"/>
      <c r="CV47" s="181"/>
    </row>
    <row r="48" ht="15" customHeight="1">
      <c r="A48" s="127"/>
      <c r="B48" s="142" t="s">
        <v>11</v>
      </c>
      <c r="C48" s="151" t="n">
        <v>468</v>
      </c>
      <c r="D48" s="152" t="n">
        <v>24</v>
      </c>
      <c r="E48" s="152" t="n">
        <v>0</v>
      </c>
      <c r="F48" s="153" t="n">
        <v>492</v>
      </c>
      <c r="G48" s="155" t="n">
        <v>510</v>
      </c>
      <c r="H48" s="156" t="n">
        <v>9</v>
      </c>
      <c r="I48" s="156" t="n">
        <v>0</v>
      </c>
      <c r="J48" s="157" t="n">
        <v>519</v>
      </c>
      <c r="K48" s="155" t="n">
        <v>623</v>
      </c>
      <c r="L48" s="156" t="n">
        <v>19</v>
      </c>
      <c r="M48" s="156" t="n">
        <v>0</v>
      </c>
      <c r="N48" s="157" t="n">
        <v>642</v>
      </c>
      <c r="O48" s="155" t="n">
        <v>827</v>
      </c>
      <c r="P48" s="156" t="n">
        <v>16</v>
      </c>
      <c r="Q48" s="156" t="n">
        <v>0</v>
      </c>
      <c r="R48" s="157" t="n">
        <v>843</v>
      </c>
      <c r="S48" s="155" t="n">
        <v>782</v>
      </c>
      <c r="T48" s="156" t="n">
        <v>6</v>
      </c>
      <c r="U48" s="156" t="n">
        <v>0</v>
      </c>
      <c r="V48" s="157" t="n">
        <v>788</v>
      </c>
      <c r="W48" s="155" t="n">
        <v>657</v>
      </c>
      <c r="X48" s="156" t="n">
        <v>8</v>
      </c>
      <c r="Y48" s="156" t="n">
        <v>0</v>
      </c>
      <c r="Z48" s="157" t="n">
        <v>665</v>
      </c>
      <c r="AA48" s="155" t="n">
        <v>346</v>
      </c>
      <c r="AB48" s="156" t="n">
        <v>4</v>
      </c>
      <c r="AC48" s="156" t="n">
        <v>0</v>
      </c>
      <c r="AD48" s="157" t="n">
        <v>350</v>
      </c>
      <c r="AE48" s="155" t="n">
        <v>630</v>
      </c>
      <c r="AF48" s="156" t="n">
        <v>16</v>
      </c>
      <c r="AG48" s="156" t="n">
        <v>0</v>
      </c>
      <c r="AH48" s="157" t="n">
        <v>646</v>
      </c>
      <c r="AI48" s="155" t="n">
        <v>199</v>
      </c>
      <c r="AJ48" s="156" t="n">
        <v>4</v>
      </c>
      <c r="AK48" s="156" t="n">
        <v>0</v>
      </c>
      <c r="AL48" s="157" t="n">
        <v>203</v>
      </c>
      <c r="AM48" s="155" t="n">
        <v>440</v>
      </c>
      <c r="AN48" s="156" t="n">
        <v>10</v>
      </c>
      <c r="AO48" s="156" t="n">
        <v>0</v>
      </c>
      <c r="AP48" s="157" t="n">
        <v>450</v>
      </c>
      <c r="AQ48" s="155" t="n">
        <v>421</v>
      </c>
      <c r="AR48" s="156" t="n">
        <v>8</v>
      </c>
      <c r="AS48" s="156" t="n">
        <v>0</v>
      </c>
      <c r="AT48" s="157" t="n">
        <v>429</v>
      </c>
      <c r="AU48" s="155" t="n">
        <v>1449</v>
      </c>
      <c r="AV48" s="156" t="n">
        <v>79</v>
      </c>
      <c r="AW48" s="156" t="n">
        <v>0</v>
      </c>
      <c r="AX48" s="157" t="n">
        <v>1528</v>
      </c>
      <c r="AY48" s="155" t="n">
        <v>1018</v>
      </c>
      <c r="AZ48" s="156" t="n">
        <v>31</v>
      </c>
      <c r="BA48" s="156" t="n">
        <v>0</v>
      </c>
      <c r="BB48" s="157" t="n">
        <v>1049</v>
      </c>
      <c r="BC48" s="155" t="n">
        <v>1118</v>
      </c>
      <c r="BD48" s="156" t="n">
        <v>33</v>
      </c>
      <c r="BE48" s="156" t="n">
        <v>0</v>
      </c>
      <c r="BF48" s="157" t="n">
        <v>1151</v>
      </c>
      <c r="BG48" s="155" t="n">
        <v>183</v>
      </c>
      <c r="BH48" s="156" t="n">
        <v>34</v>
      </c>
      <c r="BI48" s="156" t="n">
        <v>0</v>
      </c>
      <c r="BJ48" s="157" t="n">
        <v>217</v>
      </c>
      <c r="BK48" s="155" t="n">
        <v>129</v>
      </c>
      <c r="BL48" s="156" t="n">
        <v>3</v>
      </c>
      <c r="BM48" s="156" t="n">
        <v>0</v>
      </c>
      <c r="BN48" s="157" t="n">
        <v>132</v>
      </c>
      <c r="BO48" s="155" t="n">
        <v>802</v>
      </c>
      <c r="BP48" s="156" t="n">
        <v>19</v>
      </c>
      <c r="BQ48" s="156" t="n">
        <v>0</v>
      </c>
      <c r="BR48" s="157" t="n">
        <v>821</v>
      </c>
      <c r="BS48" s="155" t="n">
        <v>407</v>
      </c>
      <c r="BT48" s="156" t="n">
        <v>29</v>
      </c>
      <c r="BU48" s="156" t="n">
        <v>0</v>
      </c>
      <c r="BV48" s="157" t="n">
        <v>436</v>
      </c>
      <c r="BW48" s="155" t="n">
        <v>629</v>
      </c>
      <c r="BX48" s="156" t="n">
        <v>33</v>
      </c>
      <c r="BY48" s="156" t="n">
        <v>0</v>
      </c>
      <c r="BZ48" s="157" t="n">
        <v>662</v>
      </c>
      <c r="CA48" s="155" t="n">
        <v>1097</v>
      </c>
      <c r="CB48" s="156" t="n">
        <v>25</v>
      </c>
      <c r="CC48" s="156" t="n">
        <v>0</v>
      </c>
      <c r="CD48" s="157" t="n">
        <v>1122</v>
      </c>
      <c r="CE48" s="155" t="n">
        <v>854</v>
      </c>
      <c r="CF48" s="156" t="n">
        <v>25</v>
      </c>
      <c r="CG48" s="156" t="n">
        <v>0</v>
      </c>
      <c r="CH48" s="157" t="n">
        <v>879</v>
      </c>
      <c r="CI48" s="155" t="n">
        <v>637</v>
      </c>
      <c r="CJ48" s="156" t="n">
        <v>10</v>
      </c>
      <c r="CK48" s="156" t="n">
        <v>0</v>
      </c>
      <c r="CL48" s="157" t="n">
        <v>647</v>
      </c>
      <c r="CM48" s="155" t="n">
        <v>535</v>
      </c>
      <c r="CN48" s="156" t="n">
        <v>10</v>
      </c>
      <c r="CO48" s="156" t="n">
        <v>0</v>
      </c>
      <c r="CP48" s="157" t="n">
        <v>545</v>
      </c>
      <c r="CQ48" s="155" t="n">
        <v>255</v>
      </c>
      <c r="CR48" s="156" t="n">
        <v>19</v>
      </c>
      <c r="CS48" s="156" t="n">
        <v>0</v>
      </c>
      <c r="CT48" s="157" t="n">
        <v>274</v>
      </c>
      <c r="CU48" s="181"/>
      <c r="CV48" s="181"/>
    </row>
    <row r="49" ht="15" customHeight="1">
      <c r="A49" s="127"/>
      <c r="B49" s="142" t="s">
        <v>12</v>
      </c>
      <c r="C49" s="151" t="n">
        <v>1556</v>
      </c>
      <c r="D49" s="152" t="n">
        <v>48</v>
      </c>
      <c r="E49" s="152" t="n">
        <v>0</v>
      </c>
      <c r="F49" s="153" t="n">
        <v>1604</v>
      </c>
      <c r="G49" s="155" t="n">
        <v>1974</v>
      </c>
      <c r="H49" s="156" t="n">
        <v>33</v>
      </c>
      <c r="I49" s="156" t="n">
        <v>0</v>
      </c>
      <c r="J49" s="157" t="n">
        <v>2007</v>
      </c>
      <c r="K49" s="155" t="n">
        <v>2509</v>
      </c>
      <c r="L49" s="156" t="n">
        <v>64</v>
      </c>
      <c r="M49" s="156" t="n">
        <v>0</v>
      </c>
      <c r="N49" s="157" t="n">
        <v>2573</v>
      </c>
      <c r="O49" s="155" t="n">
        <v>2717</v>
      </c>
      <c r="P49" s="156" t="n">
        <v>54</v>
      </c>
      <c r="Q49" s="156" t="n">
        <v>0</v>
      </c>
      <c r="R49" s="157" t="n">
        <v>2771</v>
      </c>
      <c r="S49" s="155" t="n">
        <v>3098</v>
      </c>
      <c r="T49" s="156" t="n">
        <v>16</v>
      </c>
      <c r="U49" s="156" t="n">
        <v>0</v>
      </c>
      <c r="V49" s="157" t="n">
        <v>3114</v>
      </c>
      <c r="W49" s="155" t="n">
        <v>2594</v>
      </c>
      <c r="X49" s="156" t="n">
        <v>26</v>
      </c>
      <c r="Y49" s="156" t="n">
        <v>0</v>
      </c>
      <c r="Z49" s="157" t="n">
        <v>2620</v>
      </c>
      <c r="AA49" s="155" t="n">
        <v>1303</v>
      </c>
      <c r="AB49" s="156" t="n">
        <v>10</v>
      </c>
      <c r="AC49" s="156" t="n">
        <v>0</v>
      </c>
      <c r="AD49" s="157" t="n">
        <v>1313</v>
      </c>
      <c r="AE49" s="155" t="n">
        <v>2175</v>
      </c>
      <c r="AF49" s="156" t="n">
        <v>20</v>
      </c>
      <c r="AG49" s="156" t="n">
        <v>0</v>
      </c>
      <c r="AH49" s="157" t="n">
        <v>2195</v>
      </c>
      <c r="AI49" s="155" t="n">
        <v>784</v>
      </c>
      <c r="AJ49" s="156" t="n">
        <v>18</v>
      </c>
      <c r="AK49" s="156" t="n">
        <v>0</v>
      </c>
      <c r="AL49" s="157" t="n">
        <v>802</v>
      </c>
      <c r="AM49" s="155" t="n">
        <v>1631</v>
      </c>
      <c r="AN49" s="156" t="n">
        <v>21</v>
      </c>
      <c r="AO49" s="156" t="n">
        <v>0</v>
      </c>
      <c r="AP49" s="157" t="n">
        <v>1652</v>
      </c>
      <c r="AQ49" s="155" t="n">
        <v>1609</v>
      </c>
      <c r="AR49" s="156" t="n">
        <v>46</v>
      </c>
      <c r="AS49" s="156" t="n">
        <v>0</v>
      </c>
      <c r="AT49" s="157" t="n">
        <v>1655</v>
      </c>
      <c r="AU49" s="155" t="n">
        <v>5227</v>
      </c>
      <c r="AV49" s="156" t="n">
        <v>209</v>
      </c>
      <c r="AW49" s="156" t="n">
        <v>0</v>
      </c>
      <c r="AX49" s="157" t="n">
        <v>5436</v>
      </c>
      <c r="AY49" s="155" t="n">
        <v>3551</v>
      </c>
      <c r="AZ49" s="156" t="n">
        <v>73</v>
      </c>
      <c r="BA49" s="156" t="n">
        <v>0</v>
      </c>
      <c r="BB49" s="157" t="n">
        <v>3624</v>
      </c>
      <c r="BC49" s="155" t="n">
        <v>3962</v>
      </c>
      <c r="BD49" s="156" t="n">
        <v>83</v>
      </c>
      <c r="BE49" s="156" t="n">
        <v>0</v>
      </c>
      <c r="BF49" s="157" t="n">
        <v>4045</v>
      </c>
      <c r="BG49" s="155" t="n">
        <v>676</v>
      </c>
      <c r="BH49" s="156" t="n">
        <v>73</v>
      </c>
      <c r="BI49" s="156" t="n">
        <v>0</v>
      </c>
      <c r="BJ49" s="157" t="n">
        <v>749</v>
      </c>
      <c r="BK49" s="155" t="n">
        <v>470</v>
      </c>
      <c r="BL49" s="156" t="n">
        <v>1</v>
      </c>
      <c r="BM49" s="156" t="n">
        <v>0</v>
      </c>
      <c r="BN49" s="157" t="n">
        <v>471</v>
      </c>
      <c r="BO49" s="155" t="n">
        <v>2678</v>
      </c>
      <c r="BP49" s="156" t="n">
        <v>41</v>
      </c>
      <c r="BQ49" s="156" t="n">
        <v>0</v>
      </c>
      <c r="BR49" s="157" t="n">
        <v>2719</v>
      </c>
      <c r="BS49" s="155" t="n">
        <v>1620</v>
      </c>
      <c r="BT49" s="156" t="n">
        <v>41</v>
      </c>
      <c r="BU49" s="156" t="n">
        <v>0</v>
      </c>
      <c r="BV49" s="157" t="n">
        <v>1661</v>
      </c>
      <c r="BW49" s="155" t="n">
        <v>2671</v>
      </c>
      <c r="BX49" s="156" t="n">
        <v>94</v>
      </c>
      <c r="BY49" s="156" t="n">
        <v>0</v>
      </c>
      <c r="BZ49" s="157" t="n">
        <v>2765</v>
      </c>
      <c r="CA49" s="155" t="n">
        <v>4234</v>
      </c>
      <c r="CB49" s="156" t="n">
        <v>79</v>
      </c>
      <c r="CC49" s="156" t="n">
        <v>0</v>
      </c>
      <c r="CD49" s="157" t="n">
        <v>4313</v>
      </c>
      <c r="CE49" s="155" t="n">
        <v>3129</v>
      </c>
      <c r="CF49" s="156" t="n">
        <v>57</v>
      </c>
      <c r="CG49" s="156" t="n">
        <v>0</v>
      </c>
      <c r="CH49" s="157" t="n">
        <v>3186</v>
      </c>
      <c r="CI49" s="155" t="n">
        <v>2683</v>
      </c>
      <c r="CJ49" s="156" t="n">
        <v>21</v>
      </c>
      <c r="CK49" s="156" t="n">
        <v>0</v>
      </c>
      <c r="CL49" s="157" t="n">
        <v>2704</v>
      </c>
      <c r="CM49" s="155" t="n">
        <v>1904</v>
      </c>
      <c r="CN49" s="156" t="n">
        <v>26</v>
      </c>
      <c r="CO49" s="156" t="n">
        <v>0</v>
      </c>
      <c r="CP49" s="157" t="n">
        <v>1930</v>
      </c>
      <c r="CQ49" s="155" t="n">
        <v>1034</v>
      </c>
      <c r="CR49" s="156" t="n">
        <v>36</v>
      </c>
      <c r="CS49" s="156" t="n">
        <v>0</v>
      </c>
      <c r="CT49" s="157" t="n">
        <v>1070</v>
      </c>
      <c r="CU49" s="181"/>
      <c r="CV49" s="181"/>
    </row>
    <row r="50" ht="15" customHeight="1">
      <c r="A50" s="127"/>
      <c r="B50" s="142" t="s">
        <v>13</v>
      </c>
      <c r="C50" s="151" t="n">
        <v>575</v>
      </c>
      <c r="D50" s="152" t="n">
        <v>71</v>
      </c>
      <c r="E50" s="152" t="n">
        <v>0</v>
      </c>
      <c r="F50" s="153" t="n">
        <v>646</v>
      </c>
      <c r="G50" s="155" t="n">
        <v>817</v>
      </c>
      <c r="H50" s="156" t="n">
        <v>132</v>
      </c>
      <c r="I50" s="156" t="n">
        <v>0</v>
      </c>
      <c r="J50" s="157" t="n">
        <v>949</v>
      </c>
      <c r="K50" s="155" t="n">
        <v>1184</v>
      </c>
      <c r="L50" s="156" t="n">
        <v>132</v>
      </c>
      <c r="M50" s="156" t="n">
        <v>0</v>
      </c>
      <c r="N50" s="157" t="n">
        <v>1316</v>
      </c>
      <c r="O50" s="155" t="n">
        <v>1042</v>
      </c>
      <c r="P50" s="156" t="n">
        <v>354</v>
      </c>
      <c r="Q50" s="156" t="n">
        <v>0</v>
      </c>
      <c r="R50" s="157" t="n">
        <v>1396</v>
      </c>
      <c r="S50" s="155" t="n">
        <v>1225</v>
      </c>
      <c r="T50" s="156" t="n">
        <v>41</v>
      </c>
      <c r="U50" s="156" t="n">
        <v>0</v>
      </c>
      <c r="V50" s="157" t="n">
        <v>1266</v>
      </c>
      <c r="W50" s="155" t="n">
        <v>1183</v>
      </c>
      <c r="X50" s="156" t="n">
        <v>58</v>
      </c>
      <c r="Y50" s="156" t="n">
        <v>0</v>
      </c>
      <c r="Z50" s="157" t="n">
        <v>1241</v>
      </c>
      <c r="AA50" s="155" t="n">
        <v>537</v>
      </c>
      <c r="AB50" s="156" t="n">
        <v>19</v>
      </c>
      <c r="AC50" s="156" t="n">
        <v>0</v>
      </c>
      <c r="AD50" s="157" t="n">
        <v>556</v>
      </c>
      <c r="AE50" s="155" t="n">
        <v>716</v>
      </c>
      <c r="AF50" s="156" t="n">
        <v>120</v>
      </c>
      <c r="AG50" s="156" t="n">
        <v>0</v>
      </c>
      <c r="AH50" s="157" t="n">
        <v>836</v>
      </c>
      <c r="AI50" s="155" t="n">
        <v>280</v>
      </c>
      <c r="AJ50" s="156" t="n">
        <v>54</v>
      </c>
      <c r="AK50" s="156" t="n">
        <v>0</v>
      </c>
      <c r="AL50" s="157" t="n">
        <v>334</v>
      </c>
      <c r="AM50" s="155" t="n">
        <v>826</v>
      </c>
      <c r="AN50" s="156" t="n">
        <v>7</v>
      </c>
      <c r="AO50" s="156" t="n">
        <v>0</v>
      </c>
      <c r="AP50" s="157" t="n">
        <v>833</v>
      </c>
      <c r="AQ50" s="155" t="n">
        <v>703</v>
      </c>
      <c r="AR50" s="156" t="n">
        <v>61</v>
      </c>
      <c r="AS50" s="156" t="n">
        <v>0</v>
      </c>
      <c r="AT50" s="157" t="n">
        <v>764</v>
      </c>
      <c r="AU50" s="155" t="n">
        <v>2304</v>
      </c>
      <c r="AV50" s="156" t="n">
        <v>479</v>
      </c>
      <c r="AW50" s="156" t="n">
        <v>0</v>
      </c>
      <c r="AX50" s="157" t="n">
        <v>2783</v>
      </c>
      <c r="AY50" s="155" t="n">
        <v>1500</v>
      </c>
      <c r="AZ50" s="156" t="n">
        <v>209</v>
      </c>
      <c r="BA50" s="156" t="n">
        <v>0</v>
      </c>
      <c r="BB50" s="157" t="n">
        <v>1709</v>
      </c>
      <c r="BC50" s="155" t="n">
        <v>1621</v>
      </c>
      <c r="BD50" s="156" t="n">
        <v>177</v>
      </c>
      <c r="BE50" s="156" t="n">
        <v>0</v>
      </c>
      <c r="BF50" s="157" t="n">
        <v>1798</v>
      </c>
      <c r="BG50" s="155" t="n">
        <v>247</v>
      </c>
      <c r="BH50" s="156" t="n">
        <v>99</v>
      </c>
      <c r="BI50" s="156" t="n">
        <v>0</v>
      </c>
      <c r="BJ50" s="157" t="n">
        <v>346</v>
      </c>
      <c r="BK50" s="155" t="n">
        <v>232</v>
      </c>
      <c r="BL50" s="156" t="n">
        <v>29</v>
      </c>
      <c r="BM50" s="156" t="n">
        <v>0</v>
      </c>
      <c r="BN50" s="157" t="n">
        <v>261</v>
      </c>
      <c r="BO50" s="155" t="n">
        <v>1047</v>
      </c>
      <c r="BP50" s="156" t="n">
        <v>38</v>
      </c>
      <c r="BQ50" s="156" t="n">
        <v>0</v>
      </c>
      <c r="BR50" s="157" t="n">
        <v>1085</v>
      </c>
      <c r="BS50" s="155" t="n">
        <v>689</v>
      </c>
      <c r="BT50" s="156" t="n">
        <v>22</v>
      </c>
      <c r="BU50" s="156" t="n">
        <v>0</v>
      </c>
      <c r="BV50" s="157" t="n">
        <v>711</v>
      </c>
      <c r="BW50" s="155" t="n">
        <v>996</v>
      </c>
      <c r="BX50" s="156" t="n">
        <v>184</v>
      </c>
      <c r="BY50" s="156" t="n">
        <v>0</v>
      </c>
      <c r="BZ50" s="157" t="n">
        <v>1180</v>
      </c>
      <c r="CA50" s="155" t="n">
        <v>1761</v>
      </c>
      <c r="CB50" s="156" t="n">
        <v>61</v>
      </c>
      <c r="CC50" s="156" t="n">
        <v>0</v>
      </c>
      <c r="CD50" s="157" t="n">
        <v>1822</v>
      </c>
      <c r="CE50" s="155" t="n">
        <v>1211</v>
      </c>
      <c r="CF50" s="156" t="n">
        <v>337</v>
      </c>
      <c r="CG50" s="156" t="n">
        <v>0</v>
      </c>
      <c r="CH50" s="157" t="n">
        <v>1548</v>
      </c>
      <c r="CI50" s="155" t="n">
        <v>1056</v>
      </c>
      <c r="CJ50" s="156" t="n">
        <v>167</v>
      </c>
      <c r="CK50" s="156" t="n">
        <v>0</v>
      </c>
      <c r="CL50" s="157" t="n">
        <v>1223</v>
      </c>
      <c r="CM50" s="155" t="n">
        <v>773</v>
      </c>
      <c r="CN50" s="156" t="n">
        <v>110</v>
      </c>
      <c r="CO50" s="156" t="n">
        <v>0</v>
      </c>
      <c r="CP50" s="157" t="n">
        <v>883</v>
      </c>
      <c r="CQ50" s="155" t="n">
        <v>491</v>
      </c>
      <c r="CR50" s="156" t="n">
        <v>22</v>
      </c>
      <c r="CS50" s="156" t="n">
        <v>0</v>
      </c>
      <c r="CT50" s="157" t="n">
        <v>513</v>
      </c>
      <c r="CU50" s="181"/>
      <c r="CV50" s="181"/>
    </row>
    <row r="51" ht="15" customHeight="1">
      <c r="A51" s="127"/>
      <c r="B51" s="142" t="s">
        <v>14</v>
      </c>
      <c r="C51" s="151" t="n">
        <v>3087</v>
      </c>
      <c r="D51" s="152" t="n">
        <v>491</v>
      </c>
      <c r="E51" s="152" t="n">
        <v>0</v>
      </c>
      <c r="F51" s="153" t="n">
        <v>3578</v>
      </c>
      <c r="G51" s="155" t="n">
        <v>4830</v>
      </c>
      <c r="H51" s="156" t="n">
        <v>490</v>
      </c>
      <c r="I51" s="156" t="n">
        <v>0</v>
      </c>
      <c r="J51" s="157" t="n">
        <v>5320</v>
      </c>
      <c r="K51" s="155" t="n">
        <v>5327</v>
      </c>
      <c r="L51" s="156" t="n">
        <v>509</v>
      </c>
      <c r="M51" s="156" t="n">
        <v>0</v>
      </c>
      <c r="N51" s="157" t="n">
        <v>5836</v>
      </c>
      <c r="O51" s="155" t="n">
        <v>6808</v>
      </c>
      <c r="P51" s="156" t="n">
        <v>1226</v>
      </c>
      <c r="Q51" s="156" t="n">
        <v>0</v>
      </c>
      <c r="R51" s="157" t="n">
        <v>8034</v>
      </c>
      <c r="S51" s="155" t="n">
        <v>5638</v>
      </c>
      <c r="T51" s="156" t="n">
        <v>511</v>
      </c>
      <c r="U51" s="156" t="n">
        <v>0</v>
      </c>
      <c r="V51" s="157" t="n">
        <v>6149</v>
      </c>
      <c r="W51" s="155" t="n">
        <v>6524</v>
      </c>
      <c r="X51" s="156" t="n">
        <v>617</v>
      </c>
      <c r="Y51" s="156" t="n">
        <v>0</v>
      </c>
      <c r="Z51" s="157" t="n">
        <v>7141</v>
      </c>
      <c r="AA51" s="155" t="n">
        <v>3020</v>
      </c>
      <c r="AB51" s="156" t="n">
        <v>249</v>
      </c>
      <c r="AC51" s="156" t="n">
        <v>0</v>
      </c>
      <c r="AD51" s="157" t="n">
        <v>3269</v>
      </c>
      <c r="AE51" s="155" t="n">
        <v>4755</v>
      </c>
      <c r="AF51" s="156" t="n">
        <v>423</v>
      </c>
      <c r="AG51" s="156" t="n">
        <v>0</v>
      </c>
      <c r="AH51" s="157" t="n">
        <v>5178</v>
      </c>
      <c r="AI51" s="155" t="n">
        <v>1527</v>
      </c>
      <c r="AJ51" s="156" t="n">
        <v>226</v>
      </c>
      <c r="AK51" s="156" t="n">
        <v>0</v>
      </c>
      <c r="AL51" s="157" t="n">
        <v>1753</v>
      </c>
      <c r="AM51" s="155" t="n">
        <v>3736</v>
      </c>
      <c r="AN51" s="156" t="n">
        <v>384</v>
      </c>
      <c r="AO51" s="156" t="n">
        <v>0</v>
      </c>
      <c r="AP51" s="157" t="n">
        <v>4120</v>
      </c>
      <c r="AQ51" s="155" t="n">
        <v>3705</v>
      </c>
      <c r="AR51" s="156" t="n">
        <v>455</v>
      </c>
      <c r="AS51" s="156" t="n">
        <v>0</v>
      </c>
      <c r="AT51" s="157" t="n">
        <v>4160</v>
      </c>
      <c r="AU51" s="155" t="n">
        <v>15115</v>
      </c>
      <c r="AV51" s="156" t="n">
        <v>1912</v>
      </c>
      <c r="AW51" s="156" t="n">
        <v>0</v>
      </c>
      <c r="AX51" s="157" t="n">
        <v>17027</v>
      </c>
      <c r="AY51" s="155" t="n">
        <v>9903</v>
      </c>
      <c r="AZ51" s="156" t="n">
        <v>806</v>
      </c>
      <c r="BA51" s="156" t="n">
        <v>0</v>
      </c>
      <c r="BB51" s="157" t="n">
        <v>10709</v>
      </c>
      <c r="BC51" s="155" t="n">
        <v>9093</v>
      </c>
      <c r="BD51" s="156" t="n">
        <v>1099</v>
      </c>
      <c r="BE51" s="156" t="n">
        <v>0</v>
      </c>
      <c r="BF51" s="157" t="n">
        <v>10192</v>
      </c>
      <c r="BG51" s="155" t="n">
        <v>1281</v>
      </c>
      <c r="BH51" s="156" t="n">
        <v>187</v>
      </c>
      <c r="BI51" s="156" t="n">
        <v>0</v>
      </c>
      <c r="BJ51" s="157" t="n">
        <v>1468</v>
      </c>
      <c r="BK51" s="155" t="n">
        <v>967</v>
      </c>
      <c r="BL51" s="156" t="n">
        <v>79</v>
      </c>
      <c r="BM51" s="156" t="n">
        <v>0</v>
      </c>
      <c r="BN51" s="157" t="n">
        <v>1046</v>
      </c>
      <c r="BO51" s="155" t="n">
        <v>5825</v>
      </c>
      <c r="BP51" s="156" t="n">
        <v>523</v>
      </c>
      <c r="BQ51" s="156" t="n">
        <v>0</v>
      </c>
      <c r="BR51" s="157" t="n">
        <v>6348</v>
      </c>
      <c r="BS51" s="155" t="n">
        <v>3204</v>
      </c>
      <c r="BT51" s="156" t="n">
        <v>190</v>
      </c>
      <c r="BU51" s="156" t="n">
        <v>0</v>
      </c>
      <c r="BV51" s="157" t="n">
        <v>3394</v>
      </c>
      <c r="BW51" s="155" t="n">
        <v>5611</v>
      </c>
      <c r="BX51" s="156" t="n">
        <v>711</v>
      </c>
      <c r="BY51" s="156" t="n">
        <v>0</v>
      </c>
      <c r="BZ51" s="157" t="n">
        <v>6322</v>
      </c>
      <c r="CA51" s="155" t="n">
        <v>9279</v>
      </c>
      <c r="CB51" s="156" t="n">
        <v>962</v>
      </c>
      <c r="CC51" s="156" t="n">
        <v>0</v>
      </c>
      <c r="CD51" s="157" t="n">
        <v>10241</v>
      </c>
      <c r="CE51" s="155" t="n">
        <v>7317</v>
      </c>
      <c r="CF51" s="156" t="n">
        <v>945</v>
      </c>
      <c r="CG51" s="156" t="n">
        <v>0</v>
      </c>
      <c r="CH51" s="157" t="n">
        <v>8262</v>
      </c>
      <c r="CI51" s="155" t="n">
        <v>5431</v>
      </c>
      <c r="CJ51" s="156" t="n">
        <v>450</v>
      </c>
      <c r="CK51" s="156" t="n">
        <v>0</v>
      </c>
      <c r="CL51" s="157" t="n">
        <v>5881</v>
      </c>
      <c r="CM51" s="155" t="n">
        <v>4116</v>
      </c>
      <c r="CN51" s="156" t="n">
        <v>439</v>
      </c>
      <c r="CO51" s="156" t="n">
        <v>0</v>
      </c>
      <c r="CP51" s="157" t="n">
        <v>4555</v>
      </c>
      <c r="CQ51" s="155" t="n">
        <v>2470</v>
      </c>
      <c r="CR51" s="156" t="n">
        <v>287</v>
      </c>
      <c r="CS51" s="156" t="n">
        <v>0</v>
      </c>
      <c r="CT51" s="157" t="n">
        <v>2757</v>
      </c>
      <c r="CU51" s="181"/>
      <c r="CV51" s="181"/>
    </row>
    <row r="52" ht="15" customHeight="1">
      <c r="A52" s="127"/>
      <c r="B52" s="142" t="s">
        <v>15</v>
      </c>
      <c r="C52" s="151" t="n">
        <v>2963</v>
      </c>
      <c r="D52" s="152" t="n">
        <v>383</v>
      </c>
      <c r="E52" s="152" t="n">
        <v>0</v>
      </c>
      <c r="F52" s="153" t="n">
        <v>3346</v>
      </c>
      <c r="G52" s="155" t="n">
        <v>4322</v>
      </c>
      <c r="H52" s="156" t="n">
        <v>261</v>
      </c>
      <c r="I52" s="156" t="n">
        <v>0</v>
      </c>
      <c r="J52" s="157" t="n">
        <v>4583</v>
      </c>
      <c r="K52" s="155" t="n">
        <v>4291</v>
      </c>
      <c r="L52" s="156" t="n">
        <v>327</v>
      </c>
      <c r="M52" s="156" t="n">
        <v>0</v>
      </c>
      <c r="N52" s="157" t="n">
        <v>4618</v>
      </c>
      <c r="O52" s="155" t="n">
        <v>6177</v>
      </c>
      <c r="P52" s="156" t="n">
        <v>578</v>
      </c>
      <c r="Q52" s="156" t="n">
        <v>0</v>
      </c>
      <c r="R52" s="157" t="n">
        <v>6755</v>
      </c>
      <c r="S52" s="155" t="n">
        <v>4929</v>
      </c>
      <c r="T52" s="156" t="n">
        <v>391</v>
      </c>
      <c r="U52" s="156" t="n">
        <v>0</v>
      </c>
      <c r="V52" s="157" t="n">
        <v>5320</v>
      </c>
      <c r="W52" s="155" t="n">
        <v>5431</v>
      </c>
      <c r="X52" s="156" t="n">
        <v>406</v>
      </c>
      <c r="Y52" s="156" t="n">
        <v>0</v>
      </c>
      <c r="Z52" s="157" t="n">
        <v>5837</v>
      </c>
      <c r="AA52" s="155" t="n">
        <v>2513</v>
      </c>
      <c r="AB52" s="156" t="n">
        <v>121</v>
      </c>
      <c r="AC52" s="156" t="n">
        <v>0</v>
      </c>
      <c r="AD52" s="157" t="n">
        <v>2634</v>
      </c>
      <c r="AE52" s="155" t="n">
        <v>3635</v>
      </c>
      <c r="AF52" s="156" t="n">
        <v>262</v>
      </c>
      <c r="AG52" s="156" t="n">
        <v>0</v>
      </c>
      <c r="AH52" s="157" t="n">
        <v>3897</v>
      </c>
      <c r="AI52" s="155" t="n">
        <v>1556</v>
      </c>
      <c r="AJ52" s="156" t="n">
        <v>198</v>
      </c>
      <c r="AK52" s="156" t="n">
        <v>0</v>
      </c>
      <c r="AL52" s="157" t="n">
        <v>1754</v>
      </c>
      <c r="AM52" s="155" t="n">
        <v>3651</v>
      </c>
      <c r="AN52" s="156" t="n">
        <v>178</v>
      </c>
      <c r="AO52" s="156" t="n">
        <v>0</v>
      </c>
      <c r="AP52" s="157" t="n">
        <v>3829</v>
      </c>
      <c r="AQ52" s="155" t="n">
        <v>3490</v>
      </c>
      <c r="AR52" s="156" t="n">
        <v>522</v>
      </c>
      <c r="AS52" s="156" t="n">
        <v>0</v>
      </c>
      <c r="AT52" s="157" t="n">
        <v>4012</v>
      </c>
      <c r="AU52" s="155" t="n">
        <v>11703</v>
      </c>
      <c r="AV52" s="156" t="n">
        <v>1325</v>
      </c>
      <c r="AW52" s="156" t="n">
        <v>0</v>
      </c>
      <c r="AX52" s="157" t="n">
        <v>13028</v>
      </c>
      <c r="AY52" s="155" t="n">
        <v>6416</v>
      </c>
      <c r="AZ52" s="156" t="n">
        <v>560</v>
      </c>
      <c r="BA52" s="156" t="n">
        <v>0</v>
      </c>
      <c r="BB52" s="157" t="n">
        <v>6976</v>
      </c>
      <c r="BC52" s="155" t="n">
        <v>7404</v>
      </c>
      <c r="BD52" s="156" t="n">
        <v>472</v>
      </c>
      <c r="BE52" s="156" t="n">
        <v>0</v>
      </c>
      <c r="BF52" s="157" t="n">
        <v>7876</v>
      </c>
      <c r="BG52" s="155" t="n">
        <v>1053</v>
      </c>
      <c r="BH52" s="156" t="n">
        <v>159</v>
      </c>
      <c r="BI52" s="156" t="n">
        <v>0</v>
      </c>
      <c r="BJ52" s="157" t="n">
        <v>1212</v>
      </c>
      <c r="BK52" s="155" t="n">
        <v>831</v>
      </c>
      <c r="BL52" s="156" t="n">
        <v>34</v>
      </c>
      <c r="BM52" s="156" t="n">
        <v>0</v>
      </c>
      <c r="BN52" s="157" t="n">
        <v>865</v>
      </c>
      <c r="BO52" s="155" t="n">
        <v>4534</v>
      </c>
      <c r="BP52" s="156" t="n">
        <v>349</v>
      </c>
      <c r="BQ52" s="156" t="n">
        <v>0</v>
      </c>
      <c r="BR52" s="157" t="n">
        <v>4883</v>
      </c>
      <c r="BS52" s="155" t="n">
        <v>2851</v>
      </c>
      <c r="BT52" s="156" t="n">
        <v>219</v>
      </c>
      <c r="BU52" s="156" t="n">
        <v>0</v>
      </c>
      <c r="BV52" s="157" t="n">
        <v>3070</v>
      </c>
      <c r="BW52" s="155" t="n">
        <v>4973</v>
      </c>
      <c r="BX52" s="156" t="n">
        <v>481</v>
      </c>
      <c r="BY52" s="156" t="n">
        <v>0</v>
      </c>
      <c r="BZ52" s="157" t="n">
        <v>5454</v>
      </c>
      <c r="CA52" s="155" t="n">
        <v>7603</v>
      </c>
      <c r="CB52" s="156" t="n">
        <v>465</v>
      </c>
      <c r="CC52" s="156" t="n">
        <v>0</v>
      </c>
      <c r="CD52" s="157" t="n">
        <v>8068</v>
      </c>
      <c r="CE52" s="155" t="n">
        <v>5945</v>
      </c>
      <c r="CF52" s="156" t="n">
        <v>465</v>
      </c>
      <c r="CG52" s="156" t="n">
        <v>0</v>
      </c>
      <c r="CH52" s="157" t="n">
        <v>6410</v>
      </c>
      <c r="CI52" s="155" t="n">
        <v>4713</v>
      </c>
      <c r="CJ52" s="156" t="n">
        <v>164</v>
      </c>
      <c r="CK52" s="156" t="n">
        <v>0</v>
      </c>
      <c r="CL52" s="157" t="n">
        <v>4877</v>
      </c>
      <c r="CM52" s="155" t="n">
        <v>4158</v>
      </c>
      <c r="CN52" s="156" t="n">
        <v>310</v>
      </c>
      <c r="CO52" s="156" t="n">
        <v>0</v>
      </c>
      <c r="CP52" s="157" t="n">
        <v>4468</v>
      </c>
      <c r="CQ52" s="155" t="n">
        <v>2272</v>
      </c>
      <c r="CR52" s="156" t="n">
        <v>186</v>
      </c>
      <c r="CS52" s="156" t="n">
        <v>0</v>
      </c>
      <c r="CT52" s="157" t="n">
        <v>2458</v>
      </c>
      <c r="CU52" s="181"/>
      <c r="CV52" s="181"/>
    </row>
    <row r="53" ht="15" customHeight="1">
      <c r="A53" s="127"/>
      <c r="B53" s="142" t="s">
        <v>16</v>
      </c>
      <c r="C53" s="151" t="n">
        <v>1353</v>
      </c>
      <c r="D53" s="152" t="n">
        <v>84</v>
      </c>
      <c r="E53" s="152" t="n">
        <v>0</v>
      </c>
      <c r="F53" s="153" t="n">
        <v>1437</v>
      </c>
      <c r="G53" s="155" t="n">
        <v>1903</v>
      </c>
      <c r="H53" s="156" t="n">
        <v>53</v>
      </c>
      <c r="I53" s="156" t="n">
        <v>0</v>
      </c>
      <c r="J53" s="157" t="n">
        <v>1956</v>
      </c>
      <c r="K53" s="155" t="n">
        <v>1932</v>
      </c>
      <c r="L53" s="156" t="n">
        <v>61</v>
      </c>
      <c r="M53" s="156" t="n">
        <v>0</v>
      </c>
      <c r="N53" s="157" t="n">
        <v>1993</v>
      </c>
      <c r="O53" s="155" t="n">
        <v>2724</v>
      </c>
      <c r="P53" s="156" t="n">
        <v>71</v>
      </c>
      <c r="Q53" s="156" t="n">
        <v>0</v>
      </c>
      <c r="R53" s="157" t="n">
        <v>2795</v>
      </c>
      <c r="S53" s="155" t="n">
        <v>1974</v>
      </c>
      <c r="T53" s="156" t="n">
        <v>86</v>
      </c>
      <c r="U53" s="156" t="n">
        <v>0</v>
      </c>
      <c r="V53" s="157" t="n">
        <v>2060</v>
      </c>
      <c r="W53" s="155" t="n">
        <v>2571</v>
      </c>
      <c r="X53" s="156" t="n">
        <v>94</v>
      </c>
      <c r="Y53" s="156" t="n">
        <v>0</v>
      </c>
      <c r="Z53" s="157" t="n">
        <v>2665</v>
      </c>
      <c r="AA53" s="155" t="n">
        <v>1061</v>
      </c>
      <c r="AB53" s="156" t="n">
        <v>33</v>
      </c>
      <c r="AC53" s="156" t="n">
        <v>0</v>
      </c>
      <c r="AD53" s="157" t="n">
        <v>1094</v>
      </c>
      <c r="AE53" s="155" t="n">
        <v>1461</v>
      </c>
      <c r="AF53" s="156" t="n">
        <v>53</v>
      </c>
      <c r="AG53" s="156" t="n">
        <v>0</v>
      </c>
      <c r="AH53" s="157" t="n">
        <v>1514</v>
      </c>
      <c r="AI53" s="155" t="n">
        <v>655</v>
      </c>
      <c r="AJ53" s="156" t="n">
        <v>37</v>
      </c>
      <c r="AK53" s="156" t="n">
        <v>0</v>
      </c>
      <c r="AL53" s="157" t="n">
        <v>692</v>
      </c>
      <c r="AM53" s="155" t="n">
        <v>1501</v>
      </c>
      <c r="AN53" s="156" t="n">
        <v>33</v>
      </c>
      <c r="AO53" s="156" t="n">
        <v>0</v>
      </c>
      <c r="AP53" s="157" t="n">
        <v>1534</v>
      </c>
      <c r="AQ53" s="155" t="n">
        <v>1593</v>
      </c>
      <c r="AR53" s="156" t="n">
        <v>51</v>
      </c>
      <c r="AS53" s="156" t="n">
        <v>0</v>
      </c>
      <c r="AT53" s="157" t="n">
        <v>1644</v>
      </c>
      <c r="AU53" s="155" t="n">
        <v>4480</v>
      </c>
      <c r="AV53" s="156" t="n">
        <v>397</v>
      </c>
      <c r="AW53" s="156" t="n">
        <v>0</v>
      </c>
      <c r="AX53" s="157" t="n">
        <v>4877</v>
      </c>
      <c r="AY53" s="155" t="n">
        <v>2087</v>
      </c>
      <c r="AZ53" s="156" t="n">
        <v>185</v>
      </c>
      <c r="BA53" s="156" t="n">
        <v>0</v>
      </c>
      <c r="BB53" s="157" t="n">
        <v>2272</v>
      </c>
      <c r="BC53" s="155" t="n">
        <v>3244</v>
      </c>
      <c r="BD53" s="156" t="n">
        <v>88</v>
      </c>
      <c r="BE53" s="156" t="n">
        <v>0</v>
      </c>
      <c r="BF53" s="157" t="n">
        <v>3332</v>
      </c>
      <c r="BG53" s="155" t="n">
        <v>381</v>
      </c>
      <c r="BH53" s="156" t="n">
        <v>84</v>
      </c>
      <c r="BI53" s="156" t="n">
        <v>0</v>
      </c>
      <c r="BJ53" s="157" t="n">
        <v>465</v>
      </c>
      <c r="BK53" s="155" t="n">
        <v>304</v>
      </c>
      <c r="BL53" s="156" t="n">
        <v>6</v>
      </c>
      <c r="BM53" s="156" t="n">
        <v>0</v>
      </c>
      <c r="BN53" s="157" t="n">
        <v>310</v>
      </c>
      <c r="BO53" s="155" t="n">
        <v>1837</v>
      </c>
      <c r="BP53" s="156" t="n">
        <v>72</v>
      </c>
      <c r="BQ53" s="156" t="n">
        <v>0</v>
      </c>
      <c r="BR53" s="157" t="n">
        <v>1909</v>
      </c>
      <c r="BS53" s="155" t="n">
        <v>977</v>
      </c>
      <c r="BT53" s="156" t="n">
        <v>162</v>
      </c>
      <c r="BU53" s="156" t="n">
        <v>0</v>
      </c>
      <c r="BV53" s="157" t="n">
        <v>1139</v>
      </c>
      <c r="BW53" s="155" t="n">
        <v>2222</v>
      </c>
      <c r="BX53" s="156" t="n">
        <v>118</v>
      </c>
      <c r="BY53" s="156" t="n">
        <v>0</v>
      </c>
      <c r="BZ53" s="157" t="n">
        <v>2340</v>
      </c>
      <c r="CA53" s="155" t="n">
        <v>3388</v>
      </c>
      <c r="CB53" s="156" t="n">
        <v>121</v>
      </c>
      <c r="CC53" s="156" t="n">
        <v>0</v>
      </c>
      <c r="CD53" s="157" t="n">
        <v>3509</v>
      </c>
      <c r="CE53" s="155" t="n">
        <v>2528</v>
      </c>
      <c r="CF53" s="156" t="n">
        <v>70</v>
      </c>
      <c r="CG53" s="156" t="n">
        <v>0</v>
      </c>
      <c r="CH53" s="157" t="n">
        <v>2598</v>
      </c>
      <c r="CI53" s="155" t="n">
        <v>1972</v>
      </c>
      <c r="CJ53" s="156" t="n">
        <v>63</v>
      </c>
      <c r="CK53" s="156" t="n">
        <v>0</v>
      </c>
      <c r="CL53" s="157" t="n">
        <v>2035</v>
      </c>
      <c r="CM53" s="155" t="n">
        <v>1728</v>
      </c>
      <c r="CN53" s="156" t="n">
        <v>69</v>
      </c>
      <c r="CO53" s="156" t="n">
        <v>0</v>
      </c>
      <c r="CP53" s="157" t="n">
        <v>1797</v>
      </c>
      <c r="CQ53" s="155" t="n">
        <v>919</v>
      </c>
      <c r="CR53" s="156" t="n">
        <v>56</v>
      </c>
      <c r="CS53" s="156" t="n">
        <v>0</v>
      </c>
      <c r="CT53" s="157" t="n">
        <v>975</v>
      </c>
      <c r="CU53" s="181"/>
      <c r="CV53" s="181"/>
    </row>
    <row r="54" ht="15" customHeight="1">
      <c r="A54" s="127"/>
      <c r="B54" s="142" t="s">
        <v>17</v>
      </c>
      <c r="C54" s="151" t="n">
        <v>1282</v>
      </c>
      <c r="D54" s="152" t="n">
        <v>56</v>
      </c>
      <c r="E54" s="152" t="n">
        <v>0</v>
      </c>
      <c r="F54" s="153" t="n">
        <v>1338</v>
      </c>
      <c r="G54" s="155" t="n">
        <v>2048</v>
      </c>
      <c r="H54" s="156" t="n">
        <v>35</v>
      </c>
      <c r="I54" s="156" t="n">
        <v>0</v>
      </c>
      <c r="J54" s="157" t="n">
        <v>2083</v>
      </c>
      <c r="K54" s="155" t="n">
        <v>2349</v>
      </c>
      <c r="L54" s="156" t="n">
        <v>55</v>
      </c>
      <c r="M54" s="156" t="n">
        <v>0</v>
      </c>
      <c r="N54" s="157" t="n">
        <v>2404</v>
      </c>
      <c r="O54" s="155" t="n">
        <v>3073</v>
      </c>
      <c r="P54" s="156" t="n">
        <v>37</v>
      </c>
      <c r="Q54" s="156" t="n">
        <v>0</v>
      </c>
      <c r="R54" s="157" t="n">
        <v>3110</v>
      </c>
      <c r="S54" s="155" t="n">
        <v>2053</v>
      </c>
      <c r="T54" s="156" t="n">
        <v>65</v>
      </c>
      <c r="U54" s="156" t="n">
        <v>0</v>
      </c>
      <c r="V54" s="157" t="n">
        <v>2118</v>
      </c>
      <c r="W54" s="155" t="n">
        <v>2733</v>
      </c>
      <c r="X54" s="156" t="n">
        <v>74</v>
      </c>
      <c r="Y54" s="156" t="n">
        <v>0</v>
      </c>
      <c r="Z54" s="157" t="n">
        <v>2807</v>
      </c>
      <c r="AA54" s="155" t="n">
        <v>1347</v>
      </c>
      <c r="AB54" s="156" t="n">
        <v>21</v>
      </c>
      <c r="AC54" s="156" t="n">
        <v>0</v>
      </c>
      <c r="AD54" s="157" t="n">
        <v>1368</v>
      </c>
      <c r="AE54" s="155" t="n">
        <v>1654</v>
      </c>
      <c r="AF54" s="156" t="n">
        <v>29</v>
      </c>
      <c r="AG54" s="156" t="n">
        <v>0</v>
      </c>
      <c r="AH54" s="157" t="n">
        <v>1683</v>
      </c>
      <c r="AI54" s="155" t="n">
        <v>727</v>
      </c>
      <c r="AJ54" s="156" t="n">
        <v>18</v>
      </c>
      <c r="AK54" s="156" t="n">
        <v>0</v>
      </c>
      <c r="AL54" s="157" t="n">
        <v>745</v>
      </c>
      <c r="AM54" s="155" t="n">
        <v>1754</v>
      </c>
      <c r="AN54" s="156" t="n">
        <v>37</v>
      </c>
      <c r="AO54" s="156" t="n">
        <v>0</v>
      </c>
      <c r="AP54" s="157" t="n">
        <v>1791</v>
      </c>
      <c r="AQ54" s="155" t="n">
        <v>1862</v>
      </c>
      <c r="AR54" s="156" t="n">
        <v>37</v>
      </c>
      <c r="AS54" s="156" t="n">
        <v>0</v>
      </c>
      <c r="AT54" s="157" t="n">
        <v>1899</v>
      </c>
      <c r="AU54" s="155" t="n">
        <v>4593</v>
      </c>
      <c r="AV54" s="156" t="n">
        <v>227</v>
      </c>
      <c r="AW54" s="156" t="n">
        <v>0</v>
      </c>
      <c r="AX54" s="157" t="n">
        <v>4820</v>
      </c>
      <c r="AY54" s="155" t="n">
        <v>1747</v>
      </c>
      <c r="AZ54" s="156" t="n">
        <v>122</v>
      </c>
      <c r="BA54" s="156" t="n">
        <v>0</v>
      </c>
      <c r="BB54" s="157" t="n">
        <v>1869</v>
      </c>
      <c r="BC54" s="155" t="n">
        <v>3467</v>
      </c>
      <c r="BD54" s="156" t="n">
        <v>77</v>
      </c>
      <c r="BE54" s="156" t="n">
        <v>0</v>
      </c>
      <c r="BF54" s="157" t="n">
        <v>3544</v>
      </c>
      <c r="BG54" s="155" t="n">
        <v>424</v>
      </c>
      <c r="BH54" s="156" t="n">
        <v>3</v>
      </c>
      <c r="BI54" s="156" t="n">
        <v>0</v>
      </c>
      <c r="BJ54" s="157" t="n">
        <v>427</v>
      </c>
      <c r="BK54" s="155" t="n">
        <v>306</v>
      </c>
      <c r="BL54" s="156" t="n">
        <v>13</v>
      </c>
      <c r="BM54" s="156" t="n">
        <v>0</v>
      </c>
      <c r="BN54" s="157" t="n">
        <v>319</v>
      </c>
      <c r="BO54" s="155" t="n">
        <v>1940</v>
      </c>
      <c r="BP54" s="156" t="n">
        <v>68</v>
      </c>
      <c r="BQ54" s="156" t="n">
        <v>0</v>
      </c>
      <c r="BR54" s="157" t="n">
        <v>2008</v>
      </c>
      <c r="BS54" s="155" t="n">
        <v>946</v>
      </c>
      <c r="BT54" s="156" t="n">
        <v>281</v>
      </c>
      <c r="BU54" s="156" t="n">
        <v>0</v>
      </c>
      <c r="BV54" s="157" t="n">
        <v>1227</v>
      </c>
      <c r="BW54" s="155" t="n">
        <v>2710</v>
      </c>
      <c r="BX54" s="156" t="n">
        <v>120</v>
      </c>
      <c r="BY54" s="156" t="n">
        <v>0</v>
      </c>
      <c r="BZ54" s="157" t="n">
        <v>2830</v>
      </c>
      <c r="CA54" s="155" t="n">
        <v>3487</v>
      </c>
      <c r="CB54" s="156" t="n">
        <v>125</v>
      </c>
      <c r="CC54" s="156" t="n">
        <v>0</v>
      </c>
      <c r="CD54" s="157" t="n">
        <v>3612</v>
      </c>
      <c r="CE54" s="155" t="n">
        <v>3004</v>
      </c>
      <c r="CF54" s="156" t="n">
        <v>56</v>
      </c>
      <c r="CG54" s="156" t="n">
        <v>0</v>
      </c>
      <c r="CH54" s="157" t="n">
        <v>3060</v>
      </c>
      <c r="CI54" s="155" t="n">
        <v>2230</v>
      </c>
      <c r="CJ54" s="156" t="n">
        <v>61</v>
      </c>
      <c r="CK54" s="156" t="n">
        <v>0</v>
      </c>
      <c r="CL54" s="157" t="n">
        <v>2291</v>
      </c>
      <c r="CM54" s="155" t="n">
        <v>1973</v>
      </c>
      <c r="CN54" s="156" t="n">
        <v>66</v>
      </c>
      <c r="CO54" s="156" t="n">
        <v>0</v>
      </c>
      <c r="CP54" s="157" t="n">
        <v>2039</v>
      </c>
      <c r="CQ54" s="155" t="n">
        <v>1273</v>
      </c>
      <c r="CR54" s="156" t="n">
        <v>67</v>
      </c>
      <c r="CS54" s="156" t="n">
        <v>0</v>
      </c>
      <c r="CT54" s="157" t="n">
        <v>1340</v>
      </c>
      <c r="CU54" s="181"/>
      <c r="CV54" s="181"/>
    </row>
    <row r="55" ht="15" customHeight="1">
      <c r="A55" s="127"/>
      <c r="B55" s="142" t="s">
        <v>18</v>
      </c>
      <c r="C55" s="158" t="n">
        <v>0</v>
      </c>
      <c r="D55" s="160" t="n">
        <v>0</v>
      </c>
      <c r="E55" s="160" t="n">
        <v>0</v>
      </c>
      <c r="F55" s="161" t="n">
        <v>0</v>
      </c>
      <c r="G55" s="166" t="n">
        <v>0</v>
      </c>
      <c r="H55" s="167" t="n">
        <v>0</v>
      </c>
      <c r="I55" s="167" t="n">
        <v>0</v>
      </c>
      <c r="J55" s="168" t="n">
        <v>0</v>
      </c>
      <c r="K55" s="166" t="n">
        <v>0</v>
      </c>
      <c r="L55" s="167" t="n">
        <v>0</v>
      </c>
      <c r="M55" s="167" t="n">
        <v>0</v>
      </c>
      <c r="N55" s="168" t="n">
        <v>0</v>
      </c>
      <c r="O55" s="166" t="n">
        <v>0</v>
      </c>
      <c r="P55" s="167" t="n">
        <v>0</v>
      </c>
      <c r="Q55" s="167" t="n">
        <v>0</v>
      </c>
      <c r="R55" s="168" t="n">
        <v>0</v>
      </c>
      <c r="S55" s="166" t="n">
        <v>0</v>
      </c>
      <c r="T55" s="167" t="n">
        <v>0</v>
      </c>
      <c r="U55" s="167" t="n">
        <v>0</v>
      </c>
      <c r="V55" s="168" t="n">
        <v>0</v>
      </c>
      <c r="W55" s="166" t="n">
        <v>0</v>
      </c>
      <c r="X55" s="167" t="n">
        <v>0</v>
      </c>
      <c r="Y55" s="167" t="n">
        <v>0</v>
      </c>
      <c r="Z55" s="168" t="n">
        <v>0</v>
      </c>
      <c r="AA55" s="166" t="n">
        <v>0</v>
      </c>
      <c r="AB55" s="167" t="n">
        <v>0</v>
      </c>
      <c r="AC55" s="167" t="n">
        <v>0</v>
      </c>
      <c r="AD55" s="168" t="n">
        <v>0</v>
      </c>
      <c r="AE55" s="166" t="n">
        <v>0</v>
      </c>
      <c r="AF55" s="167" t="n">
        <v>0</v>
      </c>
      <c r="AG55" s="167" t="n">
        <v>0</v>
      </c>
      <c r="AH55" s="168" t="n">
        <v>0</v>
      </c>
      <c r="AI55" s="166" t="n">
        <v>0</v>
      </c>
      <c r="AJ55" s="167" t="n">
        <v>0</v>
      </c>
      <c r="AK55" s="167" t="n">
        <v>0</v>
      </c>
      <c r="AL55" s="168" t="n">
        <v>0</v>
      </c>
      <c r="AM55" s="166" t="n">
        <v>0</v>
      </c>
      <c r="AN55" s="167" t="n">
        <v>0</v>
      </c>
      <c r="AO55" s="167" t="n">
        <v>0</v>
      </c>
      <c r="AP55" s="168" t="n">
        <v>0</v>
      </c>
      <c r="AQ55" s="166" t="n">
        <v>0</v>
      </c>
      <c r="AR55" s="167" t="n">
        <v>0</v>
      </c>
      <c r="AS55" s="167" t="n">
        <v>0</v>
      </c>
      <c r="AT55" s="168" t="n">
        <v>0</v>
      </c>
      <c r="AU55" s="166" t="n">
        <v>0</v>
      </c>
      <c r="AV55" s="167" t="n">
        <v>0</v>
      </c>
      <c r="AW55" s="167" t="n">
        <v>0</v>
      </c>
      <c r="AX55" s="168" t="n">
        <v>0</v>
      </c>
      <c r="AY55" s="166" t="n">
        <v>0</v>
      </c>
      <c r="AZ55" s="167" t="n">
        <v>0</v>
      </c>
      <c r="BA55" s="167" t="n">
        <v>0</v>
      </c>
      <c r="BB55" s="168" t="n">
        <v>0</v>
      </c>
      <c r="BC55" s="166" t="n">
        <v>0</v>
      </c>
      <c r="BD55" s="167" t="n">
        <v>0</v>
      </c>
      <c r="BE55" s="167" t="n">
        <v>0</v>
      </c>
      <c r="BF55" s="168" t="n">
        <v>0</v>
      </c>
      <c r="BG55" s="166" t="n">
        <v>0</v>
      </c>
      <c r="BH55" s="167" t="n">
        <v>0</v>
      </c>
      <c r="BI55" s="167" t="n">
        <v>0</v>
      </c>
      <c r="BJ55" s="168" t="n">
        <v>0</v>
      </c>
      <c r="BK55" s="166" t="n">
        <v>0</v>
      </c>
      <c r="BL55" s="167" t="n">
        <v>0</v>
      </c>
      <c r="BM55" s="167" t="n">
        <v>0</v>
      </c>
      <c r="BN55" s="168" t="n">
        <v>0</v>
      </c>
      <c r="BO55" s="166" t="n">
        <v>0</v>
      </c>
      <c r="BP55" s="167" t="n">
        <v>0</v>
      </c>
      <c r="BQ55" s="167" t="n">
        <v>0</v>
      </c>
      <c r="BR55" s="168" t="n">
        <v>0</v>
      </c>
      <c r="BS55" s="166" t="n">
        <v>0</v>
      </c>
      <c r="BT55" s="167" t="n">
        <v>0</v>
      </c>
      <c r="BU55" s="167" t="n">
        <v>0</v>
      </c>
      <c r="BV55" s="168" t="n">
        <v>0</v>
      </c>
      <c r="BW55" s="166" t="n">
        <v>0</v>
      </c>
      <c r="BX55" s="167" t="n">
        <v>0</v>
      </c>
      <c r="BY55" s="167" t="n">
        <v>0</v>
      </c>
      <c r="BZ55" s="168" t="n">
        <v>0</v>
      </c>
      <c r="CA55" s="166" t="n">
        <v>0</v>
      </c>
      <c r="CB55" s="167" t="n">
        <v>0</v>
      </c>
      <c r="CC55" s="167" t="n">
        <v>0</v>
      </c>
      <c r="CD55" s="168" t="n">
        <v>0</v>
      </c>
      <c r="CE55" s="166" t="n">
        <v>0</v>
      </c>
      <c r="CF55" s="167" t="n">
        <v>0</v>
      </c>
      <c r="CG55" s="167" t="n">
        <v>0</v>
      </c>
      <c r="CH55" s="168" t="n">
        <v>0</v>
      </c>
      <c r="CI55" s="166" t="n">
        <v>0</v>
      </c>
      <c r="CJ55" s="167" t="n">
        <v>0</v>
      </c>
      <c r="CK55" s="167" t="n">
        <v>0</v>
      </c>
      <c r="CL55" s="168" t="n">
        <v>0</v>
      </c>
      <c r="CM55" s="166" t="n">
        <v>0</v>
      </c>
      <c r="CN55" s="167" t="n">
        <v>0</v>
      </c>
      <c r="CO55" s="167" t="n">
        <v>0</v>
      </c>
      <c r="CP55" s="168" t="n">
        <v>0</v>
      </c>
      <c r="CQ55" s="166" t="n">
        <v>0</v>
      </c>
      <c r="CR55" s="167" t="n">
        <v>0</v>
      </c>
      <c r="CS55" s="167" t="n">
        <v>0</v>
      </c>
      <c r="CT55" s="168" t="n">
        <v>0</v>
      </c>
      <c r="CU55" s="181"/>
      <c r="CV55" s="181"/>
    </row>
    <row r="56" ht="14.25" customHeight="1">
      <c r="A56" s="128"/>
      <c r="B56" s="184" t="s">
        <v>19</v>
      </c>
      <c r="C56" s="185" t="n">
        <v>11376</v>
      </c>
      <c r="D56" s="186" t="n">
        <v>1163</v>
      </c>
      <c r="E56" s="186" t="n">
        <v>0</v>
      </c>
      <c r="F56" s="187" t="n">
        <v>12539</v>
      </c>
      <c r="G56" s="178" t="n">
        <v>16509</v>
      </c>
      <c r="H56" s="172" t="n">
        <v>1018</v>
      </c>
      <c r="I56" s="172" t="n">
        <v>0</v>
      </c>
      <c r="J56" s="179" t="n">
        <v>17527</v>
      </c>
      <c r="K56" s="178" t="n">
        <v>18370</v>
      </c>
      <c r="L56" s="172" t="n">
        <v>1170</v>
      </c>
      <c r="M56" s="172" t="n">
        <v>0</v>
      </c>
      <c r="N56" s="179" t="n">
        <v>19540</v>
      </c>
      <c r="O56" s="178" t="n">
        <v>23505</v>
      </c>
      <c r="P56" s="172" t="n">
        <v>2341</v>
      </c>
      <c r="Q56" s="172" t="n">
        <v>0</v>
      </c>
      <c r="R56" s="179" t="n">
        <v>25846</v>
      </c>
      <c r="S56" s="178" t="n">
        <v>19868</v>
      </c>
      <c r="T56" s="172" t="n">
        <v>1121</v>
      </c>
      <c r="U56" s="172" t="n">
        <v>0</v>
      </c>
      <c r="V56" s="179" t="n">
        <v>20989</v>
      </c>
      <c r="W56" s="178" t="n">
        <v>21849</v>
      </c>
      <c r="X56" s="172" t="n">
        <v>1285</v>
      </c>
      <c r="Y56" s="172" t="n">
        <v>0</v>
      </c>
      <c r="Z56" s="179" t="n">
        <v>23134</v>
      </c>
      <c r="AA56" s="178" t="n">
        <v>10203</v>
      </c>
      <c r="AB56" s="172" t="n">
        <v>457</v>
      </c>
      <c r="AC56" s="172" t="n">
        <v>0</v>
      </c>
      <c r="AD56" s="179" t="n">
        <v>10660</v>
      </c>
      <c r="AE56" s="178" t="n">
        <v>15161</v>
      </c>
      <c r="AF56" s="172" t="n">
        <v>926</v>
      </c>
      <c r="AG56" s="172" t="n">
        <v>0</v>
      </c>
      <c r="AH56" s="179" t="n">
        <v>16087</v>
      </c>
      <c r="AI56" s="178" t="n">
        <v>5763</v>
      </c>
      <c r="AJ56" s="172" t="n">
        <v>557</v>
      </c>
      <c r="AK56" s="172" t="n">
        <v>0</v>
      </c>
      <c r="AL56" s="179" t="n">
        <v>6320</v>
      </c>
      <c r="AM56" s="178" t="n">
        <v>13640</v>
      </c>
      <c r="AN56" s="172" t="n">
        <v>673</v>
      </c>
      <c r="AO56" s="172" t="n">
        <v>0</v>
      </c>
      <c r="AP56" s="179" t="n">
        <v>14313</v>
      </c>
      <c r="AQ56" s="178" t="n">
        <v>13479</v>
      </c>
      <c r="AR56" s="172" t="n">
        <v>1180</v>
      </c>
      <c r="AS56" s="172" t="n">
        <v>0</v>
      </c>
      <c r="AT56" s="179" t="n">
        <v>14659</v>
      </c>
      <c r="AU56" s="178" t="n">
        <v>45210</v>
      </c>
      <c r="AV56" s="172" t="n">
        <v>4662</v>
      </c>
      <c r="AW56" s="172" t="n">
        <v>0</v>
      </c>
      <c r="AX56" s="179" t="n">
        <v>49872</v>
      </c>
      <c r="AY56" s="178" t="n">
        <v>26462</v>
      </c>
      <c r="AZ56" s="172" t="n">
        <v>1994</v>
      </c>
      <c r="BA56" s="172" t="n">
        <v>0</v>
      </c>
      <c r="BB56" s="179" t="n">
        <v>28456</v>
      </c>
      <c r="BC56" s="178" t="n">
        <v>30132</v>
      </c>
      <c r="BD56" s="172" t="n">
        <v>2038</v>
      </c>
      <c r="BE56" s="172" t="n">
        <v>0</v>
      </c>
      <c r="BF56" s="179" t="n">
        <v>32170</v>
      </c>
      <c r="BG56" s="178" t="n">
        <v>4286</v>
      </c>
      <c r="BH56" s="172" t="n">
        <v>639</v>
      </c>
      <c r="BI56" s="172" t="n">
        <v>0</v>
      </c>
      <c r="BJ56" s="179" t="n">
        <v>4925</v>
      </c>
      <c r="BK56" s="178" t="n">
        <v>3262</v>
      </c>
      <c r="BL56" s="172" t="n">
        <v>165</v>
      </c>
      <c r="BM56" s="172" t="n">
        <v>0</v>
      </c>
      <c r="BN56" s="179" t="n">
        <v>3427</v>
      </c>
      <c r="BO56" s="178" t="n">
        <v>18844</v>
      </c>
      <c r="BP56" s="172" t="n">
        <v>1116</v>
      </c>
      <c r="BQ56" s="172" t="n">
        <v>0</v>
      </c>
      <c r="BR56" s="179" t="n">
        <v>19960</v>
      </c>
      <c r="BS56" s="178" t="n">
        <v>10759</v>
      </c>
      <c r="BT56" s="172" t="n">
        <v>959</v>
      </c>
      <c r="BU56" s="172" t="n">
        <v>0</v>
      </c>
      <c r="BV56" s="179" t="n">
        <v>11718</v>
      </c>
      <c r="BW56" s="178" t="n">
        <v>19946</v>
      </c>
      <c r="BX56" s="172" t="n">
        <v>1748</v>
      </c>
      <c r="BY56" s="172" t="n">
        <v>0</v>
      </c>
      <c r="BZ56" s="179" t="n">
        <v>21694</v>
      </c>
      <c r="CA56" s="178" t="n">
        <v>31109</v>
      </c>
      <c r="CB56" s="172" t="n">
        <v>1847</v>
      </c>
      <c r="CC56" s="172" t="n">
        <v>0</v>
      </c>
      <c r="CD56" s="179" t="n">
        <v>32956</v>
      </c>
      <c r="CE56" s="178" t="n">
        <v>24172</v>
      </c>
      <c r="CF56" s="172" t="n">
        <v>1963</v>
      </c>
      <c r="CG56" s="172" t="n">
        <v>0</v>
      </c>
      <c r="CH56" s="179" t="n">
        <v>26135</v>
      </c>
      <c r="CI56" s="178" t="n">
        <v>18854</v>
      </c>
      <c r="CJ56" s="172" t="n">
        <v>936</v>
      </c>
      <c r="CK56" s="172" t="n">
        <v>0</v>
      </c>
      <c r="CL56" s="179" t="n">
        <v>19790</v>
      </c>
      <c r="CM56" s="178" t="n">
        <v>15310</v>
      </c>
      <c r="CN56" s="172" t="n">
        <v>1035</v>
      </c>
      <c r="CO56" s="172" t="n">
        <v>0</v>
      </c>
      <c r="CP56" s="179" t="n">
        <v>16345</v>
      </c>
      <c r="CQ56" s="178" t="n">
        <v>8756</v>
      </c>
      <c r="CR56" s="172" t="n">
        <v>677</v>
      </c>
      <c r="CS56" s="172" t="n">
        <v>0</v>
      </c>
      <c r="CT56" s="179" t="n">
        <v>9433</v>
      </c>
      <c r="CU56" s="192"/>
      <c r="CV56" s="192"/>
    </row>
    <row r="57" ht="14.25" customHeight="1">
      <c r="A57" s="129" t="s">
        <v>6</v>
      </c>
      <c r="B57" s="130"/>
      <c r="C57" s="188" t="n">
        <v>0</v>
      </c>
      <c r="D57" s="189" t="n">
        <v>0</v>
      </c>
      <c r="E57" s="189" t="n">
        <v>0</v>
      </c>
      <c r="F57" s="190" t="n">
        <v>0</v>
      </c>
      <c r="G57" s="193" t="n">
        <v>0</v>
      </c>
      <c r="H57" s="194" t="n">
        <v>0</v>
      </c>
      <c r="I57" s="194" t="n">
        <v>0</v>
      </c>
      <c r="J57" s="195" t="n">
        <v>0</v>
      </c>
      <c r="K57" s="193" t="n">
        <v>0</v>
      </c>
      <c r="L57" s="194" t="n">
        <v>0</v>
      </c>
      <c r="M57" s="194" t="n">
        <v>0</v>
      </c>
      <c r="N57" s="195" t="n">
        <v>0</v>
      </c>
      <c r="O57" s="193" t="n">
        <v>0</v>
      </c>
      <c r="P57" s="194" t="n">
        <v>0</v>
      </c>
      <c r="Q57" s="194" t="n">
        <v>0</v>
      </c>
      <c r="R57" s="195" t="n">
        <v>0</v>
      </c>
      <c r="S57" s="193" t="n">
        <v>0</v>
      </c>
      <c r="T57" s="194" t="n">
        <v>0</v>
      </c>
      <c r="U57" s="194" t="n">
        <v>0</v>
      </c>
      <c r="V57" s="195" t="n">
        <v>0</v>
      </c>
      <c r="W57" s="193" t="n">
        <v>0</v>
      </c>
      <c r="X57" s="194" t="n">
        <v>0</v>
      </c>
      <c r="Y57" s="194" t="n">
        <v>0</v>
      </c>
      <c r="Z57" s="195" t="n">
        <v>0</v>
      </c>
      <c r="AA57" s="193" t="n">
        <v>0</v>
      </c>
      <c r="AB57" s="194" t="n">
        <v>0</v>
      </c>
      <c r="AC57" s="194" t="n">
        <v>0</v>
      </c>
      <c r="AD57" s="195" t="n">
        <v>0</v>
      </c>
      <c r="AE57" s="193" t="n">
        <v>0</v>
      </c>
      <c r="AF57" s="194" t="n">
        <v>0</v>
      </c>
      <c r="AG57" s="194" t="n">
        <v>0</v>
      </c>
      <c r="AH57" s="195" t="n">
        <v>0</v>
      </c>
      <c r="AI57" s="193" t="n">
        <v>0</v>
      </c>
      <c r="AJ57" s="194" t="n">
        <v>0</v>
      </c>
      <c r="AK57" s="194" t="n">
        <v>0</v>
      </c>
      <c r="AL57" s="195" t="n">
        <v>0</v>
      </c>
      <c r="AM57" s="193" t="n">
        <v>0</v>
      </c>
      <c r="AN57" s="194" t="n">
        <v>0</v>
      </c>
      <c r="AO57" s="194" t="n">
        <v>0</v>
      </c>
      <c r="AP57" s="195" t="n">
        <v>0</v>
      </c>
      <c r="AQ57" s="193" t="n">
        <v>0</v>
      </c>
      <c r="AR57" s="194" t="n">
        <v>0</v>
      </c>
      <c r="AS57" s="194" t="n">
        <v>0</v>
      </c>
      <c r="AT57" s="195" t="n">
        <v>0</v>
      </c>
      <c r="AU57" s="193" t="n">
        <v>0</v>
      </c>
      <c r="AV57" s="194" t="n">
        <v>0</v>
      </c>
      <c r="AW57" s="194" t="n">
        <v>0</v>
      </c>
      <c r="AX57" s="195" t="n">
        <v>0</v>
      </c>
      <c r="AY57" s="193" t="n">
        <v>0</v>
      </c>
      <c r="AZ57" s="194" t="n">
        <v>0</v>
      </c>
      <c r="BA57" s="194" t="n">
        <v>0</v>
      </c>
      <c r="BB57" s="195" t="n">
        <v>0</v>
      </c>
      <c r="BC57" s="193" t="n">
        <v>0</v>
      </c>
      <c r="BD57" s="194" t="n">
        <v>0</v>
      </c>
      <c r="BE57" s="194" t="n">
        <v>0</v>
      </c>
      <c r="BF57" s="195" t="n">
        <v>0</v>
      </c>
      <c r="BG57" s="193" t="n">
        <v>0</v>
      </c>
      <c r="BH57" s="194" t="n">
        <v>0</v>
      </c>
      <c r="BI57" s="194" t="n">
        <v>0</v>
      </c>
      <c r="BJ57" s="195" t="n">
        <v>0</v>
      </c>
      <c r="BK57" s="193" t="n">
        <v>0</v>
      </c>
      <c r="BL57" s="194" t="n">
        <v>0</v>
      </c>
      <c r="BM57" s="194" t="n">
        <v>0</v>
      </c>
      <c r="BN57" s="195" t="n">
        <v>0</v>
      </c>
      <c r="BO57" s="193" t="n">
        <v>0</v>
      </c>
      <c r="BP57" s="194" t="n">
        <v>0</v>
      </c>
      <c r="BQ57" s="194" t="n">
        <v>0</v>
      </c>
      <c r="BR57" s="195" t="n">
        <v>0</v>
      </c>
      <c r="BS57" s="193" t="n">
        <v>0</v>
      </c>
      <c r="BT57" s="194" t="n">
        <v>0</v>
      </c>
      <c r="BU57" s="194" t="n">
        <v>0</v>
      </c>
      <c r="BV57" s="195" t="n">
        <v>0</v>
      </c>
      <c r="BW57" s="193" t="n">
        <v>0</v>
      </c>
      <c r="BX57" s="194" t="n">
        <v>0</v>
      </c>
      <c r="BY57" s="194" t="n">
        <v>0</v>
      </c>
      <c r="BZ57" s="195" t="n">
        <v>0</v>
      </c>
      <c r="CA57" s="193" t="n">
        <v>0</v>
      </c>
      <c r="CB57" s="194" t="n">
        <v>0</v>
      </c>
      <c r="CC57" s="194" t="n">
        <v>0</v>
      </c>
      <c r="CD57" s="195" t="n">
        <v>0</v>
      </c>
      <c r="CE57" s="193" t="n">
        <v>0</v>
      </c>
      <c r="CF57" s="194" t="n">
        <v>0</v>
      </c>
      <c r="CG57" s="194" t="n">
        <v>0</v>
      </c>
      <c r="CH57" s="195" t="n">
        <v>0</v>
      </c>
      <c r="CI57" s="193" t="n">
        <v>0</v>
      </c>
      <c r="CJ57" s="194" t="n">
        <v>0</v>
      </c>
      <c r="CK57" s="194" t="n">
        <v>0</v>
      </c>
      <c r="CL57" s="195" t="n">
        <v>0</v>
      </c>
      <c r="CM57" s="193" t="n">
        <v>0</v>
      </c>
      <c r="CN57" s="194" t="n">
        <v>0</v>
      </c>
      <c r="CO57" s="194" t="n">
        <v>0</v>
      </c>
      <c r="CP57" s="195" t="n">
        <v>0</v>
      </c>
      <c r="CQ57" s="193" t="n">
        <v>0</v>
      </c>
      <c r="CR57" s="194" t="n">
        <v>0</v>
      </c>
      <c r="CS57" s="194" t="n">
        <v>0</v>
      </c>
      <c r="CT57" s="195" t="n">
        <v>0</v>
      </c>
    </row>
    <row r="58" ht="14.25" customHeight="1">
      <c r="A58" s="135" t="s">
        <v>8</v>
      </c>
      <c r="B58" s="136"/>
      <c r="C58" s="196" t="n">
        <v>22362</v>
      </c>
      <c r="D58" s="197" t="n">
        <v>3255</v>
      </c>
      <c r="E58" s="197" t="n">
        <v>0</v>
      </c>
      <c r="F58" s="198" t="n">
        <v>25617</v>
      </c>
      <c r="G58" s="200" t="n">
        <v>32542</v>
      </c>
      <c r="H58" s="201" t="n">
        <v>2616</v>
      </c>
      <c r="I58" s="201" t="n">
        <v>0</v>
      </c>
      <c r="J58" s="202" t="n">
        <v>35158</v>
      </c>
      <c r="K58" s="200" t="n">
        <v>35625</v>
      </c>
      <c r="L58" s="201" t="n">
        <v>2734</v>
      </c>
      <c r="M58" s="201" t="n">
        <v>0</v>
      </c>
      <c r="N58" s="202" t="n">
        <v>38359</v>
      </c>
      <c r="O58" s="200" t="n">
        <v>45941</v>
      </c>
      <c r="P58" s="201" t="n">
        <v>5235</v>
      </c>
      <c r="Q58" s="201" t="n">
        <v>0</v>
      </c>
      <c r="R58" s="202" t="n">
        <v>51176</v>
      </c>
      <c r="S58" s="200" t="n">
        <v>39535</v>
      </c>
      <c r="T58" s="201" t="n">
        <v>3177</v>
      </c>
      <c r="U58" s="201" t="n">
        <v>0</v>
      </c>
      <c r="V58" s="202" t="n">
        <v>42712</v>
      </c>
      <c r="W58" s="200" t="n">
        <v>42680</v>
      </c>
      <c r="X58" s="201" t="n">
        <v>2964</v>
      </c>
      <c r="Y58" s="201" t="n">
        <v>0</v>
      </c>
      <c r="Z58" s="202" t="n">
        <v>45644</v>
      </c>
      <c r="AA58" s="200" t="n">
        <v>20260</v>
      </c>
      <c r="AB58" s="201" t="n">
        <v>1043</v>
      </c>
      <c r="AC58" s="201" t="n">
        <v>0</v>
      </c>
      <c r="AD58" s="202" t="n">
        <v>21303</v>
      </c>
      <c r="AE58" s="200" t="n">
        <v>30052</v>
      </c>
      <c r="AF58" s="201" t="n">
        <v>2363</v>
      </c>
      <c r="AG58" s="201" t="n">
        <v>0</v>
      </c>
      <c r="AH58" s="202" t="n">
        <v>32415</v>
      </c>
      <c r="AI58" s="200" t="n">
        <v>11391</v>
      </c>
      <c r="AJ58" s="201" t="n">
        <v>1500</v>
      </c>
      <c r="AK58" s="201" t="n">
        <v>0</v>
      </c>
      <c r="AL58" s="202" t="n">
        <v>12891</v>
      </c>
      <c r="AM58" s="200" t="n">
        <v>27054</v>
      </c>
      <c r="AN58" s="201" t="n">
        <v>1866</v>
      </c>
      <c r="AO58" s="201" t="n">
        <v>0</v>
      </c>
      <c r="AP58" s="202" t="n">
        <v>28920</v>
      </c>
      <c r="AQ58" s="200" t="n">
        <v>26203</v>
      </c>
      <c r="AR58" s="201" t="n">
        <v>2678</v>
      </c>
      <c r="AS58" s="201" t="n">
        <v>0</v>
      </c>
      <c r="AT58" s="202" t="n">
        <v>28881</v>
      </c>
      <c r="AU58" s="200" t="n">
        <v>85430</v>
      </c>
      <c r="AV58" s="201" t="n">
        <v>9973</v>
      </c>
      <c r="AW58" s="201" t="n">
        <v>0</v>
      </c>
      <c r="AX58" s="202" t="n">
        <v>95403</v>
      </c>
      <c r="AY58" s="200" t="n">
        <v>51362</v>
      </c>
      <c r="AZ58" s="201" t="n">
        <v>3973</v>
      </c>
      <c r="BA58" s="201" t="n">
        <v>0</v>
      </c>
      <c r="BB58" s="202" t="n">
        <v>55335</v>
      </c>
      <c r="BC58" s="200" t="n">
        <v>59326</v>
      </c>
      <c r="BD58" s="201" t="n">
        <v>4595</v>
      </c>
      <c r="BE58" s="201" t="n">
        <v>0</v>
      </c>
      <c r="BF58" s="202" t="n">
        <v>63921</v>
      </c>
      <c r="BG58" s="200" t="n">
        <v>8590</v>
      </c>
      <c r="BH58" s="201" t="n">
        <v>1267</v>
      </c>
      <c r="BI58" s="201" t="n">
        <v>0</v>
      </c>
      <c r="BJ58" s="202" t="n">
        <v>9857</v>
      </c>
      <c r="BK58" s="200" t="n">
        <v>7083</v>
      </c>
      <c r="BL58" s="201" t="n">
        <v>403</v>
      </c>
      <c r="BM58" s="201" t="n">
        <v>0</v>
      </c>
      <c r="BN58" s="202" t="n">
        <v>7486</v>
      </c>
      <c r="BO58" s="200" t="n">
        <v>36400</v>
      </c>
      <c r="BP58" s="201" t="n">
        <v>3136</v>
      </c>
      <c r="BQ58" s="201" t="n">
        <v>0</v>
      </c>
      <c r="BR58" s="202" t="n">
        <v>39536</v>
      </c>
      <c r="BS58" s="200" t="n">
        <v>20316</v>
      </c>
      <c r="BT58" s="201" t="n">
        <v>2267</v>
      </c>
      <c r="BU58" s="201" t="n">
        <v>0</v>
      </c>
      <c r="BV58" s="202" t="n">
        <v>22583</v>
      </c>
      <c r="BW58" s="200" t="n">
        <v>38300</v>
      </c>
      <c r="BX58" s="201" t="n">
        <v>4506</v>
      </c>
      <c r="BY58" s="201" t="n">
        <v>0</v>
      </c>
      <c r="BZ58" s="202" t="n">
        <v>42806</v>
      </c>
      <c r="CA58" s="200" t="n">
        <v>59987</v>
      </c>
      <c r="CB58" s="201" t="n">
        <v>4944</v>
      </c>
      <c r="CC58" s="201" t="n">
        <v>0</v>
      </c>
      <c r="CD58" s="202" t="n">
        <v>64931</v>
      </c>
      <c r="CE58" s="200" t="n">
        <v>46877</v>
      </c>
      <c r="CF58" s="201" t="n">
        <v>4288</v>
      </c>
      <c r="CG58" s="201" t="n">
        <v>0</v>
      </c>
      <c r="CH58" s="202" t="n">
        <v>51165</v>
      </c>
      <c r="CI58" s="200" t="n">
        <v>37756</v>
      </c>
      <c r="CJ58" s="201" t="n">
        <v>2380</v>
      </c>
      <c r="CK58" s="201" t="n">
        <v>0</v>
      </c>
      <c r="CL58" s="202" t="n">
        <v>40136</v>
      </c>
      <c r="CM58" s="200" t="n">
        <v>30717</v>
      </c>
      <c r="CN58" s="201" t="n">
        <v>3030</v>
      </c>
      <c r="CO58" s="201" t="n">
        <v>0</v>
      </c>
      <c r="CP58" s="202" t="n">
        <v>33747</v>
      </c>
      <c r="CQ58" s="200" t="n">
        <v>17853</v>
      </c>
      <c r="CR58" s="201" t="n">
        <v>1894</v>
      </c>
      <c r="CS58" s="201" t="n">
        <v>0</v>
      </c>
      <c r="CT58" s="202" t="n">
        <v>19747</v>
      </c>
    </row>
    <row r="59" ht="14.25" customHeight="1">
      <c r="A59" s="203"/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  <c r="BI59" s="203"/>
      <c r="BJ59" s="203"/>
      <c r="BK59" s="203"/>
      <c r="BL59" s="203"/>
      <c r="BM59" s="203"/>
      <c r="BN59" s="203"/>
      <c r="BO59" s="203"/>
      <c r="BP59" s="203"/>
      <c r="BQ59" s="203"/>
      <c r="BR59" s="203"/>
      <c r="BS59" s="203"/>
      <c r="BT59" s="203"/>
      <c r="BU59" s="203"/>
      <c r="BV59" s="203"/>
      <c r="BW59" s="203"/>
      <c r="BX59" s="203"/>
      <c r="BY59" s="203"/>
      <c r="BZ59" s="203"/>
      <c r="CA59" s="203"/>
      <c r="CB59" s="203"/>
      <c r="CC59" s="203"/>
      <c r="CD59" s="203"/>
      <c r="CE59" s="203"/>
      <c r="CF59" s="203"/>
      <c r="CG59" s="203"/>
      <c r="CH59" s="203"/>
      <c r="CI59" s="203"/>
      <c r="CJ59" s="203"/>
      <c r="CK59" s="203"/>
      <c r="CL59" s="203"/>
      <c r="CM59" s="203"/>
      <c r="CN59" s="203"/>
      <c r="CO59" s="203"/>
      <c r="CP59" s="203"/>
      <c r="CQ59" s="203"/>
      <c r="CR59" s="203"/>
      <c r="CS59" s="203"/>
      <c r="CT59" s="205" t="s">
        <v>63</v>
      </c>
    </row>
  </sheetData>
  <sheetProtection selectLockedCells="1" selectUnlockedCells="1"/>
  <mergeCells count="186">
    <mergeCell ref="CQ35:CQ36"/>
    <mergeCell ref="CR35:CR36"/>
    <mergeCell ref="CS35:CS36"/>
    <mergeCell ref="CT35:CT36"/>
    <mergeCell ref="A37:A46"/>
    <mergeCell ref="A47:A56"/>
    <mergeCell ref="CO35:CO36"/>
    <mergeCell ref="CP35:CP36"/>
    <mergeCell ref="CI35:CI36"/>
    <mergeCell ref="CJ35:CJ36"/>
    <mergeCell ref="CK35:CK36"/>
    <mergeCell ref="CL35:CL36"/>
    <mergeCell ref="CM35:CM36"/>
    <mergeCell ref="CN35:CN36"/>
    <mergeCell ref="CG35:CG36"/>
    <mergeCell ref="CH35:CH36"/>
    <mergeCell ref="BN35:BN36"/>
    <mergeCell ref="BO35:BO36"/>
    <mergeCell ref="BP35:BP36"/>
    <mergeCell ref="AY35:AY36"/>
    <mergeCell ref="AZ35:AZ36"/>
    <mergeCell ref="BA35:BA36"/>
    <mergeCell ref="BB35:BB36"/>
    <mergeCell ref="BC35:BC36"/>
    <mergeCell ref="A57:B57"/>
    <mergeCell ref="A58:B58"/>
    <mergeCell ref="BZ35:BZ36"/>
    <mergeCell ref="CA35:CA36"/>
    <mergeCell ref="CB35:CB36"/>
    <mergeCell ref="CC35:CC36"/>
    <mergeCell ref="CD35:CD36"/>
    <mergeCell ref="CE35:CE36"/>
    <mergeCell ref="CF35:CF36"/>
    <mergeCell ref="BQ35:BQ36"/>
    <mergeCell ref="BR35:BR36"/>
    <mergeCell ref="BS35:BS36"/>
    <mergeCell ref="BT35:BT36"/>
    <mergeCell ref="BU35:BU36"/>
    <mergeCell ref="BV35:BV36"/>
    <mergeCell ref="BW35:BW36"/>
    <mergeCell ref="BX35:BX36"/>
    <mergeCell ref="BY35:BY36"/>
    <mergeCell ref="BH35:BH36"/>
    <mergeCell ref="BI35:BI36"/>
    <mergeCell ref="BJ35:BJ36"/>
    <mergeCell ref="BK35:BK36"/>
    <mergeCell ref="BL35:BL36"/>
    <mergeCell ref="BM35:BM36"/>
    <mergeCell ref="BD35:BD36"/>
    <mergeCell ref="BE35:BE36"/>
    <mergeCell ref="BF35:BF36"/>
    <mergeCell ref="BG35:BG36"/>
    <mergeCell ref="AP35:AP36"/>
    <mergeCell ref="AQ35:AQ36"/>
    <mergeCell ref="AR35:AR36"/>
    <mergeCell ref="AS35:AS36"/>
    <mergeCell ref="AT35:AT36"/>
    <mergeCell ref="AU35:AU36"/>
    <mergeCell ref="AV35:AV36"/>
    <mergeCell ref="AW35:AW36"/>
    <mergeCell ref="AX35:AX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X35:X36"/>
    <mergeCell ref="Y35:Y36"/>
    <mergeCell ref="Z35:Z36"/>
    <mergeCell ref="AA35:AA36"/>
    <mergeCell ref="AB35:AB36"/>
    <mergeCell ref="AC35:AC36"/>
    <mergeCell ref="AD35:AD36"/>
    <mergeCell ref="AE35:AE36"/>
    <mergeCell ref="AF35:AF36"/>
    <mergeCell ref="A35:A36"/>
    <mergeCell ref="B35:B36"/>
    <mergeCell ref="C35:C36"/>
    <mergeCell ref="D35:D36"/>
    <mergeCell ref="E35:E36"/>
    <mergeCell ref="F35:F36"/>
    <mergeCell ref="G35:G36"/>
    <mergeCell ref="H35:H36"/>
    <mergeCell ref="BS34:BV34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CE34:CH34"/>
    <mergeCell ref="CI34:CL34"/>
    <mergeCell ref="CM34:CP34"/>
    <mergeCell ref="AU34:AX34"/>
    <mergeCell ref="AY34:BB34"/>
    <mergeCell ref="BC34:BF34"/>
    <mergeCell ref="BG34:BJ34"/>
    <mergeCell ref="BK34:BN34"/>
    <mergeCell ref="CQ34:CT34"/>
    <mergeCell ref="BO34:BR34"/>
    <mergeCell ref="W34:Z34"/>
    <mergeCell ref="AA34:AD34"/>
    <mergeCell ref="AE34:AH34"/>
    <mergeCell ref="AI34:AL34"/>
    <mergeCell ref="AM34:AP34"/>
    <mergeCell ref="AQ34:AT34"/>
    <mergeCell ref="BW34:BZ34"/>
    <mergeCell ref="CA34:CD34"/>
    <mergeCell ref="A29:B29"/>
    <mergeCell ref="A33:B33"/>
    <mergeCell ref="A34:B34"/>
    <mergeCell ref="C34:F34"/>
    <mergeCell ref="G34:J34"/>
    <mergeCell ref="K34:N34"/>
    <mergeCell ref="O34:R34"/>
    <mergeCell ref="S34:V34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25" right="0.25" top="0.75" bottom="0.75" header="0.3" footer="0.3"/>
  <pageSetup paperSize="9" firstPageNumber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Maria Elida Saravia Salari</cp:lastModifiedBy>
  <cp:lastPrinted>2025-09-03T18:46:06Z</cp:lastPrinted>
  <dcterms:created xsi:type="dcterms:W3CDTF">2023-04-26T13:41:34Z</dcterms:created>
  <dcterms:modified xsi:type="dcterms:W3CDTF">2025-09-22T15:54:11Z</dcterms:modified>
</cp:coreProperties>
</file>